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W:\2024-2025\Tenders and Transversals\RFP 42-2024 Furniture tender\Stage 1 - GRC Review\3. Bid Specification\"/>
    </mc:Choice>
  </mc:AlternateContent>
  <xr:revisionPtr revIDLastSave="0" documentId="8_{13FB6F90-8466-4461-BEDD-37967605B39B}" xr6:coauthVersionLast="47" xr6:coauthVersionMax="47" xr10:uidLastSave="{00000000-0000-0000-0000-000000000000}"/>
  <bookViews>
    <workbookView xWindow="-120" yWindow="-120" windowWidth="20730" windowHeight="11040" xr2:uid="{A96659C6-A2B6-46D5-B9EF-46354F533C9C}"/>
  </bookViews>
  <sheets>
    <sheet name="KARIEGA" sheetId="19" r:id="rId1"/>
    <sheet name="VEREENIGING" sheetId="21" r:id="rId2"/>
    <sheet name="RANDFONTEIN" sheetId="22" r:id="rId3"/>
    <sheet name="BLOCK F " sheetId="20" r:id="rId4"/>
    <sheet name="LEHAE CHAIR'S&amp;FURN REPLACEM " sheetId="18" r:id="rId5"/>
    <sheet name="PINETOWN" sheetId="17" r:id="rId6"/>
    <sheet name="STEVENS HOUSE " sheetId="16" r:id="rId7"/>
  </sheets>
  <externalReferences>
    <externalReference r:id="rId8"/>
  </externalReferences>
  <definedNames>
    <definedName name="_xlnm._FilterDatabase" localSheetId="3" hidden="1">'BLOCK F '!$A$19:$L$43</definedName>
    <definedName name="_xlnm._FilterDatabase" localSheetId="0" hidden="1">KARIEGA!$C$19:$E$58</definedName>
    <definedName name="_xlnm._FilterDatabase" localSheetId="4" hidden="1">'LEHAE CHAIR''S&amp;FURN REPLACEM '!$C$19:$E$19</definedName>
    <definedName name="_xlnm._FilterDatabase" localSheetId="5" hidden="1">PINETOWN!$A$19:$M$69</definedName>
    <definedName name="_xlnm._FilterDatabase" localSheetId="2" hidden="1">RANDFONTEIN!$A$19:$E$61</definedName>
    <definedName name="_xlnm._FilterDatabase" localSheetId="6" hidden="1">'STEVENS HOUSE '!$A$19:$M$52</definedName>
    <definedName name="_xlnm._FilterDatabase" localSheetId="1" hidden="1">VEREENIGING!$A$19:$M$70</definedName>
    <definedName name="AC" localSheetId="3">#REF!</definedName>
    <definedName name="AC" localSheetId="0">#REF!</definedName>
    <definedName name="AC" localSheetId="4">#REF!</definedName>
    <definedName name="AC" localSheetId="5">#REF!</definedName>
    <definedName name="AC" localSheetId="2">#REF!</definedName>
    <definedName name="AC" localSheetId="6">#REF!</definedName>
    <definedName name="AC" localSheetId="1">#REF!</definedName>
    <definedName name="AC">#REF!</definedName>
    <definedName name="CC" localSheetId="3">#REF!</definedName>
    <definedName name="CC" localSheetId="0">#REF!</definedName>
    <definedName name="CC" localSheetId="4">#REF!</definedName>
    <definedName name="CC" localSheetId="5">#REF!</definedName>
    <definedName name="CC" localSheetId="2">#REF!</definedName>
    <definedName name="CC" localSheetId="6">#REF!</definedName>
    <definedName name="CC" localSheetId="1">#REF!</definedName>
    <definedName name="CC">#REF!</definedName>
    <definedName name="LOC" localSheetId="3">#REF!</definedName>
    <definedName name="LOC" localSheetId="0">#REF!</definedName>
    <definedName name="LOC" localSheetId="4">#REF!</definedName>
    <definedName name="LOC" localSheetId="5">#REF!</definedName>
    <definedName name="LOC" localSheetId="2">#REF!</definedName>
    <definedName name="LOC" localSheetId="6">#REF!</definedName>
    <definedName name="LOC" localSheetId="1">#REF!</definedName>
    <definedName name="LOC">#REF!</definedName>
    <definedName name="_xlnm.Print_Area" localSheetId="3">'BLOCK F '!$C$17:$M$43</definedName>
    <definedName name="_xlnm.Print_Area" localSheetId="0">KARIEGA!$C$19:$H$58</definedName>
    <definedName name="_xlnm.Print_Area" localSheetId="4">'LEHAE CHAIR''S&amp;FURN REPLACEM '!$C$19:$J$58</definedName>
    <definedName name="_xlnm.Print_Area" localSheetId="5">PINETOWN!$C$19:$E$69</definedName>
    <definedName name="_xlnm.Print_Area" localSheetId="2">RANDFONTEIN!$C$19:$E$61</definedName>
    <definedName name="_xlnm.Print_Area" localSheetId="6">'STEVENS HOUSE '!$C$22:$E$52</definedName>
    <definedName name="_xlnm.Print_Area" localSheetId="1">VEREENIGING!$C$19:$E$70</definedName>
    <definedName name="REMED" localSheetId="3">#REF!</definedName>
    <definedName name="REMED" localSheetId="0">#REF!</definedName>
    <definedName name="REMED" localSheetId="4">#REF!</definedName>
    <definedName name="REMED" localSheetId="5">#REF!</definedName>
    <definedName name="REMED" localSheetId="2">#REF!</definedName>
    <definedName name="REMED" localSheetId="6">#REF!</definedName>
    <definedName name="REMED" localSheetId="1">#REF!</definedName>
    <definedName name="REMED">#REF!</definedName>
    <definedName name="Type_of_Asset">[1]Table1!$A$14:$A$39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22" l="1"/>
  <c r="I21" i="22" s="1"/>
  <c r="H22" i="22"/>
  <c r="I22" i="22" s="1"/>
  <c r="H23" i="22"/>
  <c r="I23" i="22" s="1"/>
  <c r="J23" i="22" s="1"/>
  <c r="H24" i="22"/>
  <c r="I24" i="22" s="1"/>
  <c r="H25" i="22"/>
  <c r="I25" i="22" s="1"/>
  <c r="H26" i="22"/>
  <c r="I26" i="22" s="1"/>
  <c r="H27" i="22"/>
  <c r="I27" i="22" s="1"/>
  <c r="J27" i="22" s="1"/>
  <c r="H28" i="22"/>
  <c r="I28" i="22" s="1"/>
  <c r="J28" i="22" s="1"/>
  <c r="H29" i="22"/>
  <c r="I29" i="22" s="1"/>
  <c r="H30" i="22"/>
  <c r="I30" i="22" s="1"/>
  <c r="J30" i="22" s="1"/>
  <c r="H31" i="22"/>
  <c r="I31" i="22" s="1"/>
  <c r="J31" i="22" s="1"/>
  <c r="H32" i="22"/>
  <c r="H33" i="22"/>
  <c r="I33" i="22" s="1"/>
  <c r="H34" i="22"/>
  <c r="I34" i="22" s="1"/>
  <c r="H35" i="22"/>
  <c r="I35" i="22" s="1"/>
  <c r="J35" i="22" s="1"/>
  <c r="H36" i="22"/>
  <c r="I36" i="22" s="1"/>
  <c r="J36" i="22" s="1"/>
  <c r="H37" i="22"/>
  <c r="I37" i="22" s="1"/>
  <c r="J37" i="22" s="1"/>
  <c r="H38" i="22"/>
  <c r="I38" i="22" s="1"/>
  <c r="J38" i="22" s="1"/>
  <c r="H39" i="22"/>
  <c r="I39" i="22" s="1"/>
  <c r="J39" i="22" s="1"/>
  <c r="H40" i="22"/>
  <c r="I40" i="22"/>
  <c r="H41" i="22"/>
  <c r="I41" i="22" s="1"/>
  <c r="H42" i="22"/>
  <c r="I42" i="22" s="1"/>
  <c r="H43" i="22"/>
  <c r="I43" i="22" s="1"/>
  <c r="J43" i="22" s="1"/>
  <c r="H44" i="22"/>
  <c r="I44" i="22" s="1"/>
  <c r="J44" i="22" s="1"/>
  <c r="H45" i="22"/>
  <c r="I45" i="22" s="1"/>
  <c r="H46" i="22"/>
  <c r="I46" i="22" s="1"/>
  <c r="J46" i="22" s="1"/>
  <c r="H47" i="22"/>
  <c r="I47" i="22" s="1"/>
  <c r="J47" i="22" s="1"/>
  <c r="H48" i="22"/>
  <c r="I48" i="22" s="1"/>
  <c r="H49" i="22"/>
  <c r="I49" i="22" s="1"/>
  <c r="H50" i="22"/>
  <c r="I50" i="22" s="1"/>
  <c r="H51" i="22"/>
  <c r="I51" i="22" s="1"/>
  <c r="J51" i="22" s="1"/>
  <c r="H52" i="22"/>
  <c r="I52" i="22" s="1"/>
  <c r="J52" i="22" s="1"/>
  <c r="H53" i="22"/>
  <c r="I53" i="22" s="1"/>
  <c r="H54" i="22"/>
  <c r="I54" i="22" s="1"/>
  <c r="J54" i="22" s="1"/>
  <c r="H55" i="22"/>
  <c r="I55" i="22" s="1"/>
  <c r="J55" i="22" s="1"/>
  <c r="H56" i="22"/>
  <c r="I56" i="22"/>
  <c r="H57" i="22"/>
  <c r="I57" i="22" s="1"/>
  <c r="H58" i="22"/>
  <c r="I58" i="22" s="1"/>
  <c r="H59" i="22"/>
  <c r="I59" i="22" s="1"/>
  <c r="J59" i="22" s="1"/>
  <c r="H60" i="22"/>
  <c r="I60" i="22" s="1"/>
  <c r="J60" i="22" s="1"/>
  <c r="H61" i="22"/>
  <c r="I61" i="22" s="1"/>
  <c r="H20" i="22"/>
  <c r="I20" i="22" s="1"/>
  <c r="H21" i="21"/>
  <c r="I21" i="21" s="1"/>
  <c r="H22" i="21"/>
  <c r="I22" i="21" s="1"/>
  <c r="J22" i="21" s="1"/>
  <c r="H23" i="21"/>
  <c r="I23" i="21" s="1"/>
  <c r="H24" i="21"/>
  <c r="I24" i="21" s="1"/>
  <c r="J24" i="21" s="1"/>
  <c r="H25" i="21"/>
  <c r="I25" i="21" s="1"/>
  <c r="J25" i="21" s="1"/>
  <c r="H26" i="21"/>
  <c r="I26" i="21" s="1"/>
  <c r="H27" i="21"/>
  <c r="I27" i="21" s="1"/>
  <c r="J27" i="21" s="1"/>
  <c r="H28" i="21"/>
  <c r="I28" i="21" s="1"/>
  <c r="J28" i="21" s="1"/>
  <c r="H29" i="21"/>
  <c r="I29" i="21" s="1"/>
  <c r="H30" i="21"/>
  <c r="I30" i="21" s="1"/>
  <c r="J30" i="21" s="1"/>
  <c r="H31" i="21"/>
  <c r="H32" i="21"/>
  <c r="I32" i="21" s="1"/>
  <c r="J32" i="21" s="1"/>
  <c r="H33" i="21"/>
  <c r="I33" i="21" s="1"/>
  <c r="H34" i="21"/>
  <c r="I34" i="21" s="1"/>
  <c r="H35" i="21"/>
  <c r="I35" i="21" s="1"/>
  <c r="J35" i="21" s="1"/>
  <c r="H36" i="21"/>
  <c r="I36" i="21" s="1"/>
  <c r="J36" i="21" s="1"/>
  <c r="H37" i="21"/>
  <c r="I37" i="21" s="1"/>
  <c r="H38" i="21"/>
  <c r="I38" i="21" s="1"/>
  <c r="J38" i="21" s="1"/>
  <c r="H39" i="21"/>
  <c r="I39" i="21" s="1"/>
  <c r="H40" i="21"/>
  <c r="I40" i="21" s="1"/>
  <c r="J40" i="21" s="1"/>
  <c r="H41" i="21"/>
  <c r="I41" i="21" s="1"/>
  <c r="H42" i="21"/>
  <c r="I42" i="21" s="1"/>
  <c r="H43" i="21"/>
  <c r="I43" i="21" s="1"/>
  <c r="H44" i="21"/>
  <c r="I44" i="21" s="1"/>
  <c r="J44" i="21" s="1"/>
  <c r="H45" i="21"/>
  <c r="I45" i="21" s="1"/>
  <c r="H46" i="21"/>
  <c r="I46" i="21"/>
  <c r="J46" i="21" s="1"/>
  <c r="H47" i="21"/>
  <c r="H48" i="21"/>
  <c r="I48" i="21" s="1"/>
  <c r="J48" i="21" s="1"/>
  <c r="H49" i="21"/>
  <c r="I49" i="21" s="1"/>
  <c r="H50" i="21"/>
  <c r="I50" i="21" s="1"/>
  <c r="H51" i="21"/>
  <c r="I51" i="21" s="1"/>
  <c r="J51" i="21" s="1"/>
  <c r="H52" i="21"/>
  <c r="I52" i="21" s="1"/>
  <c r="J52" i="21" s="1"/>
  <c r="H53" i="21"/>
  <c r="I53" i="21" s="1"/>
  <c r="H54" i="21"/>
  <c r="I54" i="21" s="1"/>
  <c r="J54" i="21" s="1"/>
  <c r="H55" i="21"/>
  <c r="I55" i="21" s="1"/>
  <c r="H56" i="21"/>
  <c r="I56" i="21" s="1"/>
  <c r="J56" i="21" s="1"/>
  <c r="H57" i="21"/>
  <c r="I57" i="21" s="1"/>
  <c r="H58" i="21"/>
  <c r="I58" i="21" s="1"/>
  <c r="H59" i="21"/>
  <c r="I59" i="21" s="1"/>
  <c r="H60" i="21"/>
  <c r="I60" i="21" s="1"/>
  <c r="J60" i="21" s="1"/>
  <c r="H61" i="21"/>
  <c r="I61" i="21" s="1"/>
  <c r="H62" i="21"/>
  <c r="I62" i="21" s="1"/>
  <c r="J62" i="21" s="1"/>
  <c r="H63" i="21"/>
  <c r="H64" i="21"/>
  <c r="I64" i="21" s="1"/>
  <c r="J64" i="21" s="1"/>
  <c r="H65" i="21"/>
  <c r="I65" i="21" s="1"/>
  <c r="H66" i="21"/>
  <c r="I66" i="21" s="1"/>
  <c r="H67" i="21"/>
  <c r="I67" i="21" s="1"/>
  <c r="J67" i="21" s="1"/>
  <c r="H68" i="21"/>
  <c r="I68" i="21" s="1"/>
  <c r="J68" i="21" s="1"/>
  <c r="H69" i="21"/>
  <c r="I69" i="21" s="1"/>
  <c r="H70" i="21"/>
  <c r="I70" i="21" s="1"/>
  <c r="J70" i="21" s="1"/>
  <c r="H20" i="21"/>
  <c r="G21" i="20"/>
  <c r="H21" i="20" s="1"/>
  <c r="G22" i="20"/>
  <c r="H22" i="20" s="1"/>
  <c r="G23" i="20"/>
  <c r="H23" i="20" s="1"/>
  <c r="G24" i="20"/>
  <c r="H24" i="20" s="1"/>
  <c r="I24" i="20" s="1"/>
  <c r="G25" i="20"/>
  <c r="H25" i="20" s="1"/>
  <c r="G26" i="20"/>
  <c r="H26" i="20" s="1"/>
  <c r="G27" i="20"/>
  <c r="H27" i="20" s="1"/>
  <c r="G28" i="20"/>
  <c r="H28" i="20" s="1"/>
  <c r="G29" i="20"/>
  <c r="H29" i="20" s="1"/>
  <c r="G30" i="20"/>
  <c r="H30" i="20" s="1"/>
  <c r="I30" i="20" s="1"/>
  <c r="G31" i="20"/>
  <c r="H31" i="20"/>
  <c r="G32" i="20"/>
  <c r="H32" i="20" s="1"/>
  <c r="I32" i="20" s="1"/>
  <c r="G33" i="20"/>
  <c r="H33" i="20" s="1"/>
  <c r="G34" i="20"/>
  <c r="H34" i="20" s="1"/>
  <c r="G35" i="20"/>
  <c r="H35" i="20" s="1"/>
  <c r="G36" i="20"/>
  <c r="H36" i="20" s="1"/>
  <c r="I36" i="20" s="1"/>
  <c r="G37" i="20"/>
  <c r="H37" i="20" s="1"/>
  <c r="I37" i="20" s="1"/>
  <c r="G38" i="20"/>
  <c r="H38" i="20" s="1"/>
  <c r="I38" i="20" s="1"/>
  <c r="G39" i="20"/>
  <c r="G40" i="20"/>
  <c r="H40" i="20" s="1"/>
  <c r="G41" i="20"/>
  <c r="H41" i="20" s="1"/>
  <c r="G42" i="20"/>
  <c r="H42" i="20" s="1"/>
  <c r="G43" i="20"/>
  <c r="H43" i="20" s="1"/>
  <c r="G20" i="20"/>
  <c r="H20" i="20" s="1"/>
  <c r="H20" i="16"/>
  <c r="H69" i="17"/>
  <c r="I69" i="17" s="1"/>
  <c r="H47" i="18"/>
  <c r="I47" i="18" s="1"/>
  <c r="H21" i="19"/>
  <c r="H20" i="19"/>
  <c r="J47" i="18" l="1"/>
  <c r="J48" i="22"/>
  <c r="J40" i="22"/>
  <c r="J56" i="22"/>
  <c r="I32" i="22"/>
  <c r="J32" i="22" s="1"/>
  <c r="J57" i="22"/>
  <c r="J49" i="22"/>
  <c r="J41" i="22"/>
  <c r="J33" i="22"/>
  <c r="J25" i="22"/>
  <c r="J22" i="22"/>
  <c r="J24" i="22"/>
  <c r="J61" i="22"/>
  <c r="J53" i="22"/>
  <c r="J45" i="22"/>
  <c r="J29" i="22"/>
  <c r="J21" i="22"/>
  <c r="J58" i="22"/>
  <c r="J50" i="22"/>
  <c r="J42" i="22"/>
  <c r="J34" i="22"/>
  <c r="J26" i="22"/>
  <c r="J20" i="22"/>
  <c r="J62" i="22" s="1"/>
  <c r="J65" i="22" s="1"/>
  <c r="J23" i="21"/>
  <c r="J55" i="21"/>
  <c r="J39" i="21"/>
  <c r="J59" i="21"/>
  <c r="J43" i="21"/>
  <c r="J31" i="21"/>
  <c r="I63" i="21"/>
  <c r="J63" i="21" s="1"/>
  <c r="I47" i="21"/>
  <c r="J47" i="21" s="1"/>
  <c r="I31" i="21"/>
  <c r="J65" i="21"/>
  <c r="J57" i="21"/>
  <c r="J49" i="21"/>
  <c r="J41" i="21"/>
  <c r="J33" i="21"/>
  <c r="J69" i="21"/>
  <c r="J61" i="21"/>
  <c r="J53" i="21"/>
  <c r="J45" i="21"/>
  <c r="J37" i="21"/>
  <c r="J29" i="21"/>
  <c r="J21" i="21"/>
  <c r="J66" i="21"/>
  <c r="J58" i="21"/>
  <c r="J50" i="21"/>
  <c r="J42" i="21"/>
  <c r="J34" i="21"/>
  <c r="J26" i="21"/>
  <c r="I20" i="21"/>
  <c r="J20" i="21" s="1"/>
  <c r="J69" i="17"/>
  <c r="I33" i="20"/>
  <c r="I41" i="20"/>
  <c r="I28" i="20"/>
  <c r="I23" i="20"/>
  <c r="I40" i="20"/>
  <c r="I31" i="20"/>
  <c r="I25" i="20"/>
  <c r="H39" i="20"/>
  <c r="I39" i="20" s="1"/>
  <c r="I22" i="20"/>
  <c r="I43" i="20"/>
  <c r="I35" i="20"/>
  <c r="I27" i="20"/>
  <c r="I29" i="20"/>
  <c r="I21" i="20"/>
  <c r="I42" i="20"/>
  <c r="I34" i="20"/>
  <c r="I26" i="20"/>
  <c r="I20" i="20"/>
  <c r="J71" i="21" l="1"/>
  <c r="J74" i="21" s="1"/>
  <c r="I44" i="20"/>
  <c r="I47" i="20" s="1"/>
  <c r="H58" i="19"/>
  <c r="I21" i="19"/>
  <c r="J21" i="19" s="1"/>
  <c r="H22" i="19"/>
  <c r="H23" i="19"/>
  <c r="H24" i="19"/>
  <c r="I24" i="19" s="1"/>
  <c r="J24" i="19" s="1"/>
  <c r="H25" i="19"/>
  <c r="I25" i="19" s="1"/>
  <c r="J25" i="19" s="1"/>
  <c r="H26" i="19"/>
  <c r="I26" i="19" s="1"/>
  <c r="J26" i="19" s="1"/>
  <c r="H27" i="19"/>
  <c r="H28" i="19"/>
  <c r="I28" i="19" s="1"/>
  <c r="J28" i="19" s="1"/>
  <c r="H29" i="19"/>
  <c r="I29" i="19" s="1"/>
  <c r="J29" i="19" s="1"/>
  <c r="H30" i="19"/>
  <c r="I30" i="19" s="1"/>
  <c r="J30" i="19" s="1"/>
  <c r="H31" i="19"/>
  <c r="H32" i="19"/>
  <c r="I32" i="19" s="1"/>
  <c r="J32" i="19" s="1"/>
  <c r="H33" i="19"/>
  <c r="I33" i="19" s="1"/>
  <c r="J33" i="19" s="1"/>
  <c r="H34" i="19"/>
  <c r="I34" i="19" s="1"/>
  <c r="J34" i="19" s="1"/>
  <c r="H35" i="19"/>
  <c r="H36" i="19"/>
  <c r="I36" i="19" s="1"/>
  <c r="J36" i="19" s="1"/>
  <c r="H37" i="19"/>
  <c r="I37" i="19" s="1"/>
  <c r="J37" i="19" s="1"/>
  <c r="H38" i="19"/>
  <c r="I38" i="19" s="1"/>
  <c r="J38" i="19" s="1"/>
  <c r="H39" i="19"/>
  <c r="H40" i="19"/>
  <c r="I40" i="19" s="1"/>
  <c r="J40" i="19" s="1"/>
  <c r="H41" i="19"/>
  <c r="I41" i="19" s="1"/>
  <c r="J41" i="19" s="1"/>
  <c r="H42" i="19"/>
  <c r="I42" i="19" s="1"/>
  <c r="J42" i="19" s="1"/>
  <c r="H43" i="19"/>
  <c r="H44" i="19"/>
  <c r="I44" i="19" s="1"/>
  <c r="J44" i="19" s="1"/>
  <c r="H45" i="19"/>
  <c r="I45" i="19" s="1"/>
  <c r="J45" i="19" s="1"/>
  <c r="H46" i="19"/>
  <c r="I46" i="19" s="1"/>
  <c r="J46" i="19" s="1"/>
  <c r="H47" i="19"/>
  <c r="H48" i="19"/>
  <c r="I48" i="19" s="1"/>
  <c r="J48" i="19" s="1"/>
  <c r="H49" i="19"/>
  <c r="I49" i="19" s="1"/>
  <c r="J49" i="19" s="1"/>
  <c r="H50" i="19"/>
  <c r="I50" i="19" s="1"/>
  <c r="J50" i="19" s="1"/>
  <c r="H51" i="19"/>
  <c r="H52" i="19"/>
  <c r="I52" i="19" s="1"/>
  <c r="J52" i="19" s="1"/>
  <c r="H53" i="19"/>
  <c r="I53" i="19" s="1"/>
  <c r="J53" i="19" s="1"/>
  <c r="H54" i="19"/>
  <c r="H55" i="19"/>
  <c r="H56" i="19"/>
  <c r="I56" i="19" s="1"/>
  <c r="J56" i="19" s="1"/>
  <c r="H57" i="19"/>
  <c r="I57" i="19" s="1"/>
  <c r="J57" i="19" s="1"/>
  <c r="I22" i="19" l="1"/>
  <c r="J22" i="19" s="1"/>
  <c r="I55" i="19"/>
  <c r="J55" i="19" s="1"/>
  <c r="I47" i="19"/>
  <c r="J47" i="19" s="1"/>
  <c r="I39" i="19"/>
  <c r="J39" i="19" s="1"/>
  <c r="I31" i="19"/>
  <c r="J31" i="19" s="1"/>
  <c r="I23" i="19"/>
  <c r="J23" i="19" s="1"/>
  <c r="I54" i="19"/>
  <c r="J54" i="19" s="1"/>
  <c r="I58" i="19"/>
  <c r="J58" i="19" s="1"/>
  <c r="I51" i="19"/>
  <c r="J51" i="19" s="1"/>
  <c r="I43" i="19"/>
  <c r="J43" i="19" s="1"/>
  <c r="I35" i="19"/>
  <c r="J35" i="19"/>
  <c r="I27" i="19"/>
  <c r="J27" i="19" s="1"/>
  <c r="I20" i="19"/>
  <c r="J20" i="19" s="1"/>
  <c r="H20" i="18"/>
  <c r="I20" i="18" s="1"/>
  <c r="J20" i="18" s="1"/>
  <c r="H46" i="18"/>
  <c r="I46" i="18" s="1"/>
  <c r="J46" i="18" s="1"/>
  <c r="H21" i="18"/>
  <c r="I21" i="18" s="1"/>
  <c r="J21" i="18" s="1"/>
  <c r="H22" i="18"/>
  <c r="I22" i="18" s="1"/>
  <c r="J22" i="18" s="1"/>
  <c r="H23" i="18"/>
  <c r="I23" i="18" s="1"/>
  <c r="J23" i="18" s="1"/>
  <c r="H24" i="18"/>
  <c r="H25" i="18"/>
  <c r="I25" i="18" s="1"/>
  <c r="J25" i="18" s="1"/>
  <c r="H26" i="18"/>
  <c r="I26" i="18" s="1"/>
  <c r="J26" i="18" s="1"/>
  <c r="H27" i="18"/>
  <c r="I27" i="18" s="1"/>
  <c r="J27" i="18" s="1"/>
  <c r="H28" i="18"/>
  <c r="H29" i="18"/>
  <c r="I29" i="18" s="1"/>
  <c r="J29" i="18" s="1"/>
  <c r="H30" i="18"/>
  <c r="I30" i="18" s="1"/>
  <c r="J30" i="18" s="1"/>
  <c r="H31" i="18"/>
  <c r="I31" i="18" s="1"/>
  <c r="J31" i="18" s="1"/>
  <c r="H32" i="18"/>
  <c r="H33" i="18"/>
  <c r="I33" i="18" s="1"/>
  <c r="J33" i="18" s="1"/>
  <c r="H34" i="18"/>
  <c r="I34" i="18" s="1"/>
  <c r="J34" i="18" s="1"/>
  <c r="H35" i="18"/>
  <c r="I35" i="18" s="1"/>
  <c r="J35" i="18" s="1"/>
  <c r="H36" i="18"/>
  <c r="H37" i="18"/>
  <c r="I37" i="18" s="1"/>
  <c r="J37" i="18" s="1"/>
  <c r="H38" i="18"/>
  <c r="I38" i="18" s="1"/>
  <c r="J38" i="18" s="1"/>
  <c r="H39" i="18"/>
  <c r="I39" i="18" s="1"/>
  <c r="J39" i="18" s="1"/>
  <c r="H40" i="18"/>
  <c r="H41" i="18"/>
  <c r="I41" i="18" s="1"/>
  <c r="J41" i="18" s="1"/>
  <c r="H42" i="18"/>
  <c r="I42" i="18" s="1"/>
  <c r="J42" i="18" s="1"/>
  <c r="H43" i="18"/>
  <c r="I43" i="18" s="1"/>
  <c r="J43" i="18" s="1"/>
  <c r="H44" i="18"/>
  <c r="H45" i="18"/>
  <c r="I45" i="18" s="1"/>
  <c r="J45" i="18" s="1"/>
  <c r="H21" i="17"/>
  <c r="I21" i="17" s="1"/>
  <c r="J21" i="17" s="1"/>
  <c r="H22" i="17"/>
  <c r="I22" i="17" s="1"/>
  <c r="J22" i="17" s="1"/>
  <c r="H23" i="17"/>
  <c r="H24" i="17"/>
  <c r="H25" i="17"/>
  <c r="I25" i="17" s="1"/>
  <c r="J25" i="17" s="1"/>
  <c r="H26" i="17"/>
  <c r="I26" i="17" s="1"/>
  <c r="J26" i="17" s="1"/>
  <c r="H27" i="17"/>
  <c r="H28" i="17"/>
  <c r="H29" i="17"/>
  <c r="I29" i="17" s="1"/>
  <c r="J29" i="17" s="1"/>
  <c r="H30" i="17"/>
  <c r="I30" i="17" s="1"/>
  <c r="J30" i="17" s="1"/>
  <c r="H31" i="17"/>
  <c r="H32" i="17"/>
  <c r="H33" i="17"/>
  <c r="I33" i="17" s="1"/>
  <c r="J33" i="17" s="1"/>
  <c r="H34" i="17"/>
  <c r="I34" i="17" s="1"/>
  <c r="J34" i="17" s="1"/>
  <c r="H35" i="17"/>
  <c r="H36" i="17"/>
  <c r="H37" i="17"/>
  <c r="I37" i="17" s="1"/>
  <c r="J37" i="17" s="1"/>
  <c r="H38" i="17"/>
  <c r="I38" i="17" s="1"/>
  <c r="J38" i="17" s="1"/>
  <c r="H39" i="17"/>
  <c r="H40" i="17"/>
  <c r="H41" i="17"/>
  <c r="I41" i="17" s="1"/>
  <c r="J41" i="17" s="1"/>
  <c r="H42" i="17"/>
  <c r="I42" i="17" s="1"/>
  <c r="J42" i="17" s="1"/>
  <c r="H43" i="17"/>
  <c r="H44" i="17"/>
  <c r="H45" i="17"/>
  <c r="I45" i="17" s="1"/>
  <c r="J45" i="17" s="1"/>
  <c r="H46" i="17"/>
  <c r="I46" i="17" s="1"/>
  <c r="J46" i="17" s="1"/>
  <c r="H47" i="17"/>
  <c r="H48" i="17"/>
  <c r="H49" i="17"/>
  <c r="I49" i="17" s="1"/>
  <c r="J49" i="17" s="1"/>
  <c r="H50" i="17"/>
  <c r="I50" i="17" s="1"/>
  <c r="J50" i="17" s="1"/>
  <c r="H51" i="17"/>
  <c r="H52" i="17"/>
  <c r="H53" i="17"/>
  <c r="I53" i="17" s="1"/>
  <c r="J53" i="17" s="1"/>
  <c r="H54" i="17"/>
  <c r="I54" i="17" s="1"/>
  <c r="J54" i="17" s="1"/>
  <c r="H55" i="17"/>
  <c r="H56" i="17"/>
  <c r="H57" i="17"/>
  <c r="I57" i="17" s="1"/>
  <c r="J57" i="17" s="1"/>
  <c r="H58" i="17"/>
  <c r="I58" i="17" s="1"/>
  <c r="J58" i="17" s="1"/>
  <c r="H59" i="17"/>
  <c r="H60" i="17"/>
  <c r="H61" i="17"/>
  <c r="I61" i="17" s="1"/>
  <c r="J61" i="17" s="1"/>
  <c r="H62" i="17"/>
  <c r="I62" i="17" s="1"/>
  <c r="J62" i="17" s="1"/>
  <c r="H63" i="17"/>
  <c r="H64" i="17"/>
  <c r="H65" i="17"/>
  <c r="I65" i="17" s="1"/>
  <c r="J65" i="17" s="1"/>
  <c r="H66" i="17"/>
  <c r="I66" i="17" s="1"/>
  <c r="J66" i="17" s="1"/>
  <c r="H67" i="17"/>
  <c r="H68" i="17"/>
  <c r="H20" i="17"/>
  <c r="I20" i="17" s="1"/>
  <c r="J20" i="17" s="1"/>
  <c r="H21" i="16"/>
  <c r="H22" i="16"/>
  <c r="I22" i="16" s="1"/>
  <c r="J22" i="16" s="1"/>
  <c r="H23" i="16"/>
  <c r="I23" i="16" s="1"/>
  <c r="J23" i="16" s="1"/>
  <c r="H24" i="16"/>
  <c r="H25" i="16"/>
  <c r="I25" i="16" s="1"/>
  <c r="J25" i="16" s="1"/>
  <c r="H26" i="16"/>
  <c r="H27" i="16"/>
  <c r="I27" i="16" s="1"/>
  <c r="J27" i="16" s="1"/>
  <c r="H28" i="16"/>
  <c r="H29" i="16"/>
  <c r="I29" i="16" s="1"/>
  <c r="J29" i="16" s="1"/>
  <c r="H30" i="16"/>
  <c r="H31" i="16"/>
  <c r="I31" i="16" s="1"/>
  <c r="J31" i="16" s="1"/>
  <c r="H32" i="16"/>
  <c r="H33" i="16"/>
  <c r="I33" i="16" s="1"/>
  <c r="J33" i="16" s="1"/>
  <c r="H34" i="16"/>
  <c r="H35" i="16"/>
  <c r="I35" i="16" s="1"/>
  <c r="J35" i="16" s="1"/>
  <c r="H36" i="16"/>
  <c r="H37" i="16"/>
  <c r="I37" i="16" s="1"/>
  <c r="J37" i="16" s="1"/>
  <c r="H38" i="16"/>
  <c r="H39" i="16"/>
  <c r="I39" i="16" s="1"/>
  <c r="J39" i="16" s="1"/>
  <c r="H40" i="16"/>
  <c r="H41" i="16"/>
  <c r="I41" i="16" s="1"/>
  <c r="J41" i="16" s="1"/>
  <c r="H42" i="16"/>
  <c r="H43" i="16"/>
  <c r="I43" i="16" s="1"/>
  <c r="J43" i="16" s="1"/>
  <c r="H44" i="16"/>
  <c r="H45" i="16"/>
  <c r="I45" i="16" s="1"/>
  <c r="J45" i="16" s="1"/>
  <c r="H46" i="16"/>
  <c r="H47" i="16"/>
  <c r="I47" i="16" s="1"/>
  <c r="J47" i="16" s="1"/>
  <c r="H48" i="16"/>
  <c r="H49" i="16"/>
  <c r="I49" i="16" s="1"/>
  <c r="J49" i="16" s="1"/>
  <c r="H50" i="16"/>
  <c r="H51" i="16"/>
  <c r="I51" i="16" s="1"/>
  <c r="J51" i="16" s="1"/>
  <c r="H52" i="16"/>
  <c r="I20" i="16"/>
  <c r="J20" i="16" s="1"/>
  <c r="I21" i="16" l="1"/>
  <c r="J21" i="16"/>
  <c r="I48" i="16"/>
  <c r="J48" i="16" s="1"/>
  <c r="I40" i="16"/>
  <c r="J40" i="16" s="1"/>
  <c r="I32" i="16"/>
  <c r="J32" i="16" s="1"/>
  <c r="I24" i="16"/>
  <c r="J24" i="16" s="1"/>
  <c r="I46" i="16"/>
  <c r="J46" i="16" s="1"/>
  <c r="I38" i="16"/>
  <c r="J38" i="16" s="1"/>
  <c r="I30" i="16"/>
  <c r="J30" i="16" s="1"/>
  <c r="I52" i="16"/>
  <c r="J52" i="16"/>
  <c r="I44" i="16"/>
  <c r="J44" i="16" s="1"/>
  <c r="I36" i="16"/>
  <c r="J36" i="16" s="1"/>
  <c r="I28" i="16"/>
  <c r="J28" i="16" s="1"/>
  <c r="I50" i="16"/>
  <c r="J50" i="16" s="1"/>
  <c r="I42" i="16"/>
  <c r="J42" i="16" s="1"/>
  <c r="I34" i="16"/>
  <c r="J34" i="16" s="1"/>
  <c r="I26" i="16"/>
  <c r="J26" i="16"/>
  <c r="I64" i="17"/>
  <c r="J64" i="17" s="1"/>
  <c r="I24" i="17"/>
  <c r="J24" i="17" s="1"/>
  <c r="I63" i="17"/>
  <c r="J63" i="17" s="1"/>
  <c r="I55" i="17"/>
  <c r="J55" i="17" s="1"/>
  <c r="I47" i="17"/>
  <c r="J47" i="17" s="1"/>
  <c r="I39" i="17"/>
  <c r="J39" i="17" s="1"/>
  <c r="I31" i="17"/>
  <c r="J31" i="17" s="1"/>
  <c r="I23" i="17"/>
  <c r="J23" i="17"/>
  <c r="I32" i="17"/>
  <c r="J32" i="17" s="1"/>
  <c r="I56" i="17"/>
  <c r="J56" i="17" s="1"/>
  <c r="I40" i="17"/>
  <c r="J40" i="17" s="1"/>
  <c r="I68" i="17"/>
  <c r="J68" i="17" s="1"/>
  <c r="I60" i="17"/>
  <c r="J60" i="17" s="1"/>
  <c r="I52" i="17"/>
  <c r="J52" i="17" s="1"/>
  <c r="I44" i="17"/>
  <c r="J44" i="17" s="1"/>
  <c r="I36" i="17"/>
  <c r="J36" i="17" s="1"/>
  <c r="I28" i="17"/>
  <c r="J28" i="17"/>
  <c r="I67" i="17"/>
  <c r="J67" i="17" s="1"/>
  <c r="I59" i="17"/>
  <c r="J59" i="17" s="1"/>
  <c r="I51" i="17"/>
  <c r="J51" i="17" s="1"/>
  <c r="I43" i="17"/>
  <c r="J43" i="17"/>
  <c r="I35" i="17"/>
  <c r="J35" i="17" s="1"/>
  <c r="I27" i="17"/>
  <c r="J27" i="17" s="1"/>
  <c r="I48" i="17"/>
  <c r="J48" i="17"/>
  <c r="I44" i="18"/>
  <c r="J44" i="18" s="1"/>
  <c r="I36" i="18"/>
  <c r="J36" i="18" s="1"/>
  <c r="I28" i="18"/>
  <c r="J28" i="18"/>
  <c r="I40" i="18"/>
  <c r="J40" i="18" s="1"/>
  <c r="I32" i="18"/>
  <c r="J32" i="18" s="1"/>
  <c r="I24" i="18"/>
  <c r="J24" i="18"/>
  <c r="J59" i="19"/>
  <c r="J62" i="19" s="1"/>
  <c r="J48" i="18" l="1"/>
  <c r="J51" i="18" s="1"/>
  <c r="J70" i="17"/>
  <c r="J73" i="17" s="1"/>
  <c r="J53" i="16"/>
  <c r="J5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tc={FA93BD8C-CAF1-48C0-A1F4-9778B9C7B271}</author>
    <author>tc={EF13F3E0-3D1D-4A24-A23B-D49D0FF6E62C}</author>
  </authors>
  <commentList>
    <comment ref="C31" authorId="0" shapeId="0" xr:uid="{FA93BD8C-CAF1-48C0-A1F4-9778B9C7B271}">
      <text>
        <t>[Threaded comment]
Your version of Excel allows you to read this threaded comment; however, any edits to it will get removed if the file is opened in a newer version of Excel. Learn more: https://go.microsoft.com/fwlink/?linkid=870924
Comment:
    Alternative image to be sourced</t>
      </text>
    </comment>
    <comment ref="C40" authorId="1" shapeId="0" xr:uid="{EF13F3E0-3D1D-4A24-A23B-D49D0FF6E62C}">
      <text>
        <t>[Threaded comment]
Your version of Excel allows you to read this threaded comment; however, any edits to it will get removed if the file is opened in a newer version of Excel. Learn more: https://go.microsoft.com/fwlink/?linkid=870924
Comment:
    Photo of sample in Block F</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tc={229D0D48-F881-4BFB-A20A-AFC448B3B721}</author>
  </authors>
  <commentList>
    <comment ref="C49" authorId="0" shapeId="0" xr:uid="{229D0D48-F881-4BFB-A20A-AFC448B3B721}">
      <text>
        <t>[Threaded comment]
Your version of Excel allows you to read this threaded comment; however, any edits to it will get removed if the file is opened in a newer version of Excel. Learn more: https://go.microsoft.com/fwlink/?linkid=870924
Comment:
    Photo of sample in Block F</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tc={B04D6A2A-A284-4F31-A963-D3DA8239889B}</author>
  </authors>
  <commentList>
    <comment ref="C30" authorId="0" shapeId="0" xr:uid="{B04D6A2A-A284-4F31-A963-D3DA8239889B}">
      <text>
        <t>[Threaded comment]
Your version of Excel allows you to read this threaded comment; however, any edits to it will get removed if the file is opened in a newer version of Excel. Learn more: https://go.microsoft.com/fwlink/?linkid=870924
Comment:
    Alternative image to be sourced</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futureMetadata>
  <valueMetadata count="84">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valueMetadata>
</metadata>
</file>

<file path=xl/sharedStrings.xml><?xml version="1.0" encoding="utf-8"?>
<sst xmlns="http://schemas.openxmlformats.org/spreadsheetml/2006/main" count="743" uniqueCount="291">
  <si>
    <t>Tender description</t>
  </si>
  <si>
    <t>APPOINTMENT OF SERVICE PROVIDERS FOR SPECIFIC PROJECTS FOR THE PROVISIONING OF OFFICE FURNITURE</t>
  </si>
  <si>
    <t>Reference No</t>
  </si>
  <si>
    <t xml:space="preserve">RFP 42-2024 </t>
  </si>
  <si>
    <t>Company (Bidder’s name)</t>
  </si>
  <si>
    <t>NOTES :  Bidders must carefully read the NOTES before completing the Price Template</t>
  </si>
  <si>
    <r>
      <t>1. Bidders are required to complete all columns highlighted in "</t>
    </r>
    <r>
      <rPr>
        <b/>
        <u/>
        <sz val="11"/>
        <rFont val="Arial"/>
        <family val="2"/>
      </rPr>
      <t>Green</t>
    </r>
    <r>
      <rPr>
        <sz val="11"/>
        <rFont val="Arial"/>
        <family val="2"/>
      </rPr>
      <t>" only.</t>
    </r>
  </si>
  <si>
    <t>2.The quoted prices MUST be inclusive of all SARS' requirements as per the Business Requirements Specification. No additional costs will be considered post award.</t>
  </si>
  <si>
    <r>
      <t xml:space="preserve">3. Bidders proposed price for Table 1 must </t>
    </r>
    <r>
      <rPr>
        <b/>
        <i/>
        <sz val="11"/>
        <rFont val="Arial"/>
        <family val="2"/>
      </rPr>
      <t>Exclude VAT</t>
    </r>
    <r>
      <rPr>
        <sz val="11"/>
        <rFont val="Arial"/>
        <family val="2"/>
      </rPr>
      <t>,  the formulae in the tables will add VAT at 15% automatically.The prices must be given in South African Rand and must be all inclusive as no additional costs will be allowed.</t>
    </r>
  </si>
  <si>
    <t>4. Bidders must note that the number of Quantities indicated in this pricing template are estimates. These numbers will be used for comparative pricing evaluation purposes and the final number will be negotiated with the winning bidder post tender award.</t>
  </si>
  <si>
    <t>5. Bidders are required to complete pricing for ALL Items within the Pricing Template. An incomplete Pricing Template will be deemed as non-responsive bid and the bidder will be disqualified</t>
  </si>
  <si>
    <t>6. SARS reserves the right to negotiate all proposed amounts with the recommended bidder prior to signing the Contract .</t>
  </si>
  <si>
    <t>7.The pricing is to remain valid 180 days from the closing date of this tender</t>
  </si>
  <si>
    <r>
      <t xml:space="preserve">8. Bidders </t>
    </r>
    <r>
      <rPr>
        <u/>
        <sz val="11"/>
        <rFont val="Arial"/>
        <family val="2"/>
      </rPr>
      <t>MUST NOT</t>
    </r>
    <r>
      <rPr>
        <sz val="11"/>
        <rFont val="Arial"/>
        <family val="2"/>
      </rPr>
      <t xml:space="preserve"> change the Pricing Template. SARS may at its sole discretion disqualify the bid as non-responsive in the event that the pricing template has been changed. </t>
    </r>
  </si>
  <si>
    <t xml:space="preserve">9. Bidders can provide comments, assumptions and any points of clarification on a separate letter as an annexure to their price proposal, and this should be done on their company letterhead. </t>
  </si>
  <si>
    <t>10. Bidders must complete the Pricing Template, print the spreadsheet, initial each page, sign and submit in Hardcopy also submit in electronic (EXCEL) format.</t>
  </si>
  <si>
    <t>Table 1: Procurement of Office Furniture - Kariega</t>
  </si>
  <si>
    <t>Item</t>
  </si>
  <si>
    <t xml:space="preserve">Item and Image (similar or equal to) </t>
  </si>
  <si>
    <t xml:space="preserve">Item Description </t>
  </si>
  <si>
    <t xml:space="preserve">Specification </t>
  </si>
  <si>
    <t>Estimated Quantities</t>
  </si>
  <si>
    <t>Unit Price ( Vat.Excl.)</t>
  </si>
  <si>
    <t>Total Cost (Vat.Excl.)</t>
  </si>
  <si>
    <t>Vat</t>
  </si>
  <si>
    <t>Total Cost 
Incl. Vat</t>
  </si>
  <si>
    <t xml:space="preserve">Information counter </t>
  </si>
  <si>
    <t xml:space="preserve">900mm sections with overhang top. Col wood grain with black overhang top.  Dims: 1800mm (w) x 944mm (d) x 1062mm (h)
 - Top: Entrawood Farrarah Oak
 - matching mobile pedastal storage </t>
  </si>
  <si>
    <t>Mobile drawer pedestal</t>
  </si>
  <si>
    <t>MOBILE PEDESTAL for FLOW CLUSTER DESK 
 - 300 (W) &amp; 400 (W) with  1 x Floating pen &amp; pencil tray, 2 x standard drawers &amp; 1 x deep
filer / Central locking / Available in White [WH]</t>
  </si>
  <si>
    <t>Security Station</t>
  </si>
  <si>
    <r>
      <t xml:space="preserve">Round Standing Table 800mm 
</t>
    </r>
    <r>
      <rPr>
        <b/>
        <sz val="11"/>
        <color theme="1"/>
        <rFont val="Arial"/>
        <family val="2"/>
      </rPr>
      <t xml:space="preserve"> - </t>
    </r>
    <r>
      <rPr>
        <sz val="11"/>
        <color theme="1"/>
        <rFont val="Arial"/>
        <family val="2"/>
      </rPr>
      <t>chrome star base and wooden formaica top
 - Top: Entrawood Farrarah Oak</t>
    </r>
    <r>
      <rPr>
        <b/>
        <sz val="11"/>
        <color theme="1"/>
        <rFont val="Arial"/>
        <family val="2"/>
      </rPr>
      <t xml:space="preserve">
</t>
    </r>
  </si>
  <si>
    <t xml:space="preserve">PA workstation / OPS manager / CI </t>
  </si>
  <si>
    <t xml:space="preserve">PA Workstation with matal frame Dims: 1500mm (w) x 750mm (d) x 722mm (h)
  - Top: Entrawood Farrarah Oak
  - Black Modesty Panel
  - Incl Matching drawer pedestal 1 x Standard  drawer, 1 x deep filer Dims 400 (W) x 516 (D) x 540 (H)
- cable management channel and rind Incl. 
</t>
  </si>
  <si>
    <t xml:space="preserve">Branch Manager Desk </t>
  </si>
  <si>
    <t>Managerial Desk with Storage 
Dims: 1700mm (w) x 750mm (d) x 722 (h)
Top: Entrawood Farrarah Oak with black modesty Panel
- Incl matching wooden modesty panel &amp; DROPPED L-EXTENSION
LEO2067 + [FINISH]
2000 (L) x 600 (W) x 675 (H)
Incl cable management &amp; matching mobile pedestal Dims MOBILE PEDESTAL
HLM705F + [AN/WH]
400 (W) x 550 (D) x 553 (H)
1 x Floating pen &amp; pencil tray, 3 x standard soft closing drawers / Central locking / Matching</t>
  </si>
  <si>
    <r>
      <t>Flower Station (</t>
    </r>
    <r>
      <rPr>
        <u/>
        <sz val="11"/>
        <color theme="1"/>
        <rFont val="Arial"/>
        <family val="2"/>
      </rPr>
      <t>*</t>
    </r>
    <r>
      <rPr>
        <b/>
        <u/>
        <sz val="11"/>
        <color theme="1"/>
        <rFont val="Arial"/>
        <family val="2"/>
      </rPr>
      <t>Config 2</t>
    </r>
    <r>
      <rPr>
        <sz val="11"/>
        <color theme="1"/>
        <rFont val="Arial"/>
        <family val="2"/>
      </rPr>
      <t>) two leaf</t>
    </r>
  </si>
  <si>
    <t xml:space="preserve">Combination multiple leaf desks with desk base screens finished in Entrawood Farrarah Oak, 1400mm(w) x 350mm(d) x 16mm thick Frameless Fabric Screens, 5025 Upright legs cable tray &amp; power grommets 
 - Incl. D4 DOT corporate connection and reticulation channels
 - Green partitioning </t>
  </si>
  <si>
    <r>
      <t xml:space="preserve">Combination desk system with high screens Service desk (Flow Cluster) Dims: 1406mm (w) x 917mm (d) x 1410mm (h) (Screen)
  - ref to floor layout
 - Incl cable reticulation  / D4 DOT corporate connection daisy chained connected running inside reticulation channels
</t>
    </r>
    <r>
      <rPr>
        <b/>
        <sz val="11"/>
        <color theme="1"/>
        <rFont val="Arial"/>
        <family val="2"/>
      </rPr>
      <t xml:space="preserve"> -</t>
    </r>
    <r>
      <rPr>
        <sz val="11"/>
        <color theme="1"/>
        <rFont val="Arial"/>
        <family val="2"/>
      </rPr>
      <t xml:space="preserve"> Screen Col:</t>
    </r>
    <r>
      <rPr>
        <b/>
        <sz val="11"/>
        <color theme="1"/>
        <rFont val="Arial"/>
        <family val="2"/>
      </rPr>
      <t xml:space="preserve"> </t>
    </r>
    <r>
      <rPr>
        <sz val="11"/>
        <color theme="1"/>
        <rFont val="Arial"/>
        <family val="2"/>
      </rPr>
      <t xml:space="preserve">inside colour to be split between Blue Green Organe </t>
    </r>
  </si>
  <si>
    <t xml:space="preserve"> storage (cupboard)</t>
  </si>
  <si>
    <t xml:space="preserve">Storage: Filing cupboards
3 Tier 
Matching concept of desking) 3-Tier Dims: 900 (W) x 400 (D) x 1100 (H) Entrawood Farrarah Oak laminates paired with anthracite sides,
</t>
  </si>
  <si>
    <t>Staff daily storage 5x4</t>
  </si>
  <si>
    <t>Locker Units
12 bay on square metal legs
1350mm (w) x 450mm (d) x 1582mm (h)</t>
  </si>
  <si>
    <t>Printing station credenza</t>
  </si>
  <si>
    <t>Credenza with roller door finished in black, Dims:900mm (w) x 450mm (d) x 722mm (h)
 - Top: Entrawood Farrarah Oak</t>
  </si>
  <si>
    <t xml:space="preserve">Canteen / Hospitality Tops </t>
  </si>
  <si>
    <t xml:space="preserve">Canteen/ Hospitality Tables 900mm Dia or Square 900mm wide, Alimunium legs
Matt finish in choice of colours at order stage </t>
  </si>
  <si>
    <t>Call in POD</t>
  </si>
  <si>
    <t xml:space="preserve">Single POD with 22mm desktop fitted per single unit including shelf and screening
Dims: 1450w x 870d x 1350h
 - sound insulation fabric
 - grommet cut out in top &amp; partitioning 
- Blue fabric outside
- Green fabric inside
(Chair separate)
</t>
  </si>
  <si>
    <t xml:space="preserve">Service Agent Desk (Arrow cluster) </t>
  </si>
  <si>
    <t>Freestanding / movable desk in double config incluing: Screens, Modesty panel, D4 DOT corporate connection and Reticulation channels ,daisy chained connected to power poles. Dims:   3 365mm (w) x 3 850mm (d) x 1 100mm
(h).
 - Final product will be developed with supplier mock-up available for veiwing</t>
  </si>
  <si>
    <t>SARS Edu / Collaboration -table 1</t>
  </si>
  <si>
    <t xml:space="preserve">
Media Wall Table with Screen Wall. (Single Unit High)
- Top: Entrawood Farrarah Oak with media wall in charcoal excluding media screen
Dims: 
Table: 2000mm (w) x 900mm (d) x 1072mm (h)
Wall: 1360mm (w) x 100mm (d) x 1700mm (h)</t>
  </si>
  <si>
    <t>SARS Edu-table // Collaboration -table 2</t>
  </si>
  <si>
    <t>Media Wall Table with Screen Wall. (Single Unit Low)
- Top: Entrawood Farrarah Oak with media wall in charcoal excluding media screen
Dims: Table: 2000mm (w) x 900mm (d) x 744mm (h)
Wall: 1360mm (w) x 100mm (d) x 1700mm (h)</t>
  </si>
  <si>
    <t>Information counter chair</t>
  </si>
  <si>
    <t>Dark Grey/Light Grey mesh back
- Black seat
- Chrome fixed arms
- Full Syncro mechanism
- (Gas height adjustment)
- Chrome base on rubber )75mm) castors</t>
  </si>
  <si>
    <t>Security Station / Draughtman chair</t>
  </si>
  <si>
    <t>Height adjustable black PU
crome base chair
Swivel mechanism, gas height
adjustment, chrome ring and base, rubber castors for tiled flooring</t>
  </si>
  <si>
    <t xml:space="preserve">OPS manager / CI / Service agents / PA operators chair </t>
  </si>
  <si>
    <t>Charcoal mesh back
- Black fabric seat
- Black frame
- Vertical and depth adjustable
lumbar support
- 4D arm rests
- Depth adjustable seat
- Synchronised tilt mechanism
- Adjustable headrest
with spring tension
- Headrest upholstered
in black PU leather
- Black nylon base</t>
  </si>
  <si>
    <t xml:space="preserve">Back office operators chair </t>
  </si>
  <si>
    <t>Grey/ Multiple Colour backrest with fabric seat
- 1D height adjustable armrests
- Tension adjustment
- Adjustable lumber support
- 1 lock synchro mechanism
- Gas height adjustment
- Grey nylon base with castors</t>
  </si>
  <si>
    <t>OPS manager visitors chair</t>
  </si>
  <si>
    <t xml:space="preserve">Chrome frame sleigh base chair with black netted backrest and black vulcan seat. </t>
  </si>
  <si>
    <t xml:space="preserve">Chrome frame sleigh base chair with grey  netted backrest and grey vulcan seat. </t>
  </si>
  <si>
    <t xml:space="preserve">Branch manager high back chair (with head rest) </t>
  </si>
  <si>
    <t>Highback Chair 
- Black mesh back
- Black fabric seat
- Adjustable black mesh headrest
- Tension adjustment
- Knee tilt synchro mechanism
- Gas height
- Adjustable lumber support
- Black nylon base with unhooded castors
- Height adjustable arms</t>
  </si>
  <si>
    <t xml:space="preserve">Canteen chair </t>
  </si>
  <si>
    <t xml:space="preserve">PU Colour canteen chair
charcoal / dark grey </t>
  </si>
  <si>
    <t xml:space="preserve">PU Colour canteen chair
Green / Moss green </t>
  </si>
  <si>
    <r>
      <t xml:space="preserve">POD operator </t>
    </r>
    <r>
      <rPr>
        <b/>
        <sz val="11"/>
        <color theme="1"/>
        <rFont val="Arial"/>
        <family val="2"/>
      </rPr>
      <t>CHAIR</t>
    </r>
  </si>
  <si>
    <t xml:space="preserve">
 - seat to match inside of POD 
 - back rest to netted back
 - stainless steel legs 
- Black mesh back
- Black fabric seat
- 4-legged chrome frame with
polyurethane arms integrated
into frame
- Castors</t>
  </si>
  <si>
    <t xml:space="preserve">Edu-table High stool upholstered shell  </t>
  </si>
  <si>
    <t>High Stool / BARSTOOL
BARSTOOL
Shell upholstered in Fluted upholstery and powder coated steel base
Colours: frame and fabric colours to client’s
specification</t>
  </si>
  <si>
    <t xml:space="preserve">Edu-table Low stool upholstered shell  </t>
  </si>
  <si>
    <t xml:space="preserve">Edu chair low
Shell upholstered in Fluted upholstery and powder coated steel base
Colours: frame and fabric colours to client’s
specification
</t>
  </si>
  <si>
    <t xml:space="preserve">Seating area public bench with side table and charging port </t>
  </si>
  <si>
    <t>Combination type soft seating solution for client waiting area.Modular systems for easy set-up in multiple configurations. Vinyl / Mock leather colours to be selected with order. Allow for:
-  3 Seater option with 2 backrests x 1
-  Rounded corner pieces x 2
-  Triangular connector piece x 1
-  Double seat single cussion x 2
-  Double seat double cussion x 1
-  Double seat with extender table x 1
- Matching cofee tables x 3</t>
  </si>
  <si>
    <t xml:space="preserve">single Ottomans 
similar or equal to 
</t>
  </si>
  <si>
    <t>Upholstered Ottomann
Vinyl/ Mock Leather in different color
Dim: 550mm (w) x 550mm (d) x 450mm (h)</t>
  </si>
  <si>
    <t xml:space="preserve">Branch manager coat stand </t>
  </si>
  <si>
    <t xml:space="preserve">Typical standard coat stand (Dark grey) </t>
  </si>
  <si>
    <t xml:space="preserve">Branch manager dust bin </t>
  </si>
  <si>
    <t xml:space="preserve">Existng SARS Steel perferated </t>
  </si>
  <si>
    <t xml:space="preserve">Flower Station round dust bin </t>
  </si>
  <si>
    <t xml:space="preserve">plastic 
multiple color slection </t>
  </si>
  <si>
    <t xml:space="preserve">OPS manager dust bin </t>
  </si>
  <si>
    <t xml:space="preserve">BLACK plastic </t>
  </si>
  <si>
    <t xml:space="preserve">ADDIS dust bins </t>
  </si>
  <si>
    <t xml:space="preserve">Pause / Printing room
 - Black </t>
  </si>
  <si>
    <t>WHITEBOARD 900 x 900</t>
  </si>
  <si>
    <t>Magnetic Whire board complete with set of pens and eraser
OPS managers / BO manager 
 - 1x marker set (incl)</t>
  </si>
  <si>
    <t>WHITEBOARD 1200 x 1000</t>
  </si>
  <si>
    <t>Magnetic Whire board complete with set of pens and eraser
OPS managers / BO manager 
 - 1x marker set (incl)</t>
  </si>
  <si>
    <t xml:space="preserve">Artificial plant wall in Green (Wall panels) </t>
  </si>
  <si>
    <t xml:space="preserve">Panels made up to 2,000mm (w) x 2,4000mm (L)Green acoustic material greenery / Acoustic panel </t>
  </si>
  <si>
    <t xml:space="preserve">Planter pot artificial plants , medium floor based </t>
  </si>
  <si>
    <t>Arificial planter with pot complete</t>
  </si>
  <si>
    <t xml:space="preserve">Planter pot, small floor based </t>
  </si>
  <si>
    <t>Sub-Total (Vat Incl.)</t>
  </si>
  <si>
    <t>Delivery Cost (Vat Incl)</t>
  </si>
  <si>
    <t>Installation Cost (Vat Incl)</t>
  </si>
  <si>
    <t>Overall Tendered Amount (Vat Incl.)</t>
  </si>
  <si>
    <t>Company Representation Name</t>
  </si>
  <si>
    <t>Role in Company</t>
  </si>
  <si>
    <t xml:space="preserve">Signature </t>
  </si>
  <si>
    <t>Date</t>
  </si>
  <si>
    <t>Table 1: Procurement of Office Furniture -Vereeniging</t>
  </si>
  <si>
    <t xml:space="preserve">Reception desk with matching mobile pedestal Front panel in 900mm (w) sections with overhang top. Charcoal Col wood grain overhang top.  Dims: 1800mm (w) x 944mm (d) x 1062mm (h)
 - Front: Entrawood Farrarah Oak
 - Charcoal carcas 
 - matching mobile pedestal storage </t>
  </si>
  <si>
    <t xml:space="preserve">MOBILE PEDESTAL for FLOW CLUSTER DESK 
 - 300 (W) &amp; 400 (D) with  either 3 drawer or 1 x  1 x standard drawer &amp; 1 x deep, Floating pen &amp; pencil tray, Central locking /  White </t>
  </si>
  <si>
    <r>
      <t xml:space="preserve">Round Standing Table 800mm (Dia) x 1110mm (H)
</t>
    </r>
    <r>
      <rPr>
        <b/>
        <sz val="11"/>
        <color theme="1"/>
        <rFont val="Arial"/>
        <family val="2"/>
      </rPr>
      <t xml:space="preserve"> - </t>
    </r>
    <r>
      <rPr>
        <sz val="11"/>
        <color theme="1"/>
        <rFont val="Arial"/>
        <family val="2"/>
      </rPr>
      <t>chrome star base
 - Top: Entrawood Farrarah Oak</t>
    </r>
    <r>
      <rPr>
        <b/>
        <sz val="11"/>
        <color theme="1"/>
        <rFont val="Arial"/>
        <family val="2"/>
      </rPr>
      <t xml:space="preserve">
</t>
    </r>
  </si>
  <si>
    <t xml:space="preserve">PA Workstation with matal frame Dims: 1500mm (w) x 750mm (d) x 722mm (h)
  - Top: Entrawood Farrarah Oak
  - Black Modesty Panel
  - Incl Matching drawer pedestal 1 x Standard  drawer, 1 x deep filer Dims 400 (W) x 516 (D) x 540 (H) Carcas in charcoal with Entrawood Farrarah Oak drawer fronts
- Cable management channel and Dot 3 power socker provided (Incl.) 
</t>
  </si>
  <si>
    <t xml:space="preserve">Managerial Desk with Storage 
Dims: 1700mm (w) x 750mm (d) x 722 (h)
Top: Entrawood Farrarah Oak with black modesty Panel
- Incl matching wooden modesty panel &amp; DROPPED L-EXTENSION
2000 (L) x 600 (W) x 675 (H)
Incl cable management &amp; matching mobile pedestal Dims MOBILE PEDESTAL
400 (W) x 550 (D) x 553 (H)
1 x Floating pen &amp; pencil tray, 3 x standard soft closing drawers / Central locking / Matching
</t>
  </si>
  <si>
    <r>
      <t>Flower Station (</t>
    </r>
    <r>
      <rPr>
        <u/>
        <sz val="11"/>
        <color theme="1"/>
        <rFont val="Arial"/>
        <family val="2"/>
      </rPr>
      <t>*</t>
    </r>
    <r>
      <rPr>
        <b/>
        <u/>
        <sz val="11"/>
        <color theme="1"/>
        <rFont val="Arial"/>
        <family val="2"/>
      </rPr>
      <t>Config 5</t>
    </r>
    <r>
      <rPr>
        <sz val="11"/>
        <color theme="1"/>
        <rFont val="Arial"/>
        <family val="2"/>
      </rPr>
      <t>) Five leaf</t>
    </r>
  </si>
  <si>
    <t>Combination multiple leaf desks with desk base screens finished in Entrawood Farrarah Oak, 1400mm(w) x 350mm(d) x 16mm thick Frameless Fabric Screens, Upright legs cable tray &amp; power grommets (Dot 4)
 - Incl. D4 DOT corporate connection Daisy chained  and reticulation channels provided
 - Green partitioning desk base partition provided</t>
  </si>
  <si>
    <t>Combination multiple leaf desks with desk base screens finished in Entrawood Farrarah Oak, 1400mm(w) x 350mm(d) x 16mm thick Frameless Fabric Screens, Upright legs cable tray &amp; power grommets - Incl. D4 DOT corporate connection Daisy chained  and reticulation channels provided
 - Green partitioning desk base partition provided</t>
  </si>
  <si>
    <t>4 Way Cluster with desk base screens
Note: Screens on 3 sides of desktop</t>
  </si>
  <si>
    <t xml:space="preserve">
Typically, each desk in the cluster might be around 1500mm (width) x 750mm (depth) x 750mm (height).
Design: The desks are arranged in a cluster of four, often with a shared central support structure
 - Incl. D4 DOT corporate connection Daisy chained  and reticulation channels provided.
- Fitted with upholstered vulcan fabric desk base screens 22mm thick, Col Blue, Green, Grey, Orange, (TBC with order) </t>
  </si>
  <si>
    <t>2 Way Cluster with desk base screens
Note: Screens on 3 sides of desktop</t>
  </si>
  <si>
    <t xml:space="preserve">Typically, each desk in the cluster might be around 1500mm (width) x 750mm (depth) x 750mm (height).
Design: The desks are arranged in a cluster of four, often with a shared central support structure
 - Incl. D4 DOT corporate connection Daisy chained  and reticulation channels provided.
- Fitted with upholstered vulcan fabric desk base screens 22mm thick, Col Blue, Green, Grey, Orange, (TBC with order) </t>
  </si>
  <si>
    <t>8 Seater Colaboration Table (Tapered)</t>
  </si>
  <si>
    <t>Tapered Colaboration table: Black/ Charcoal powder coated tubular metal frame with Top in 22mm (Thick)  Entrawood Farrarah Oak, fittet with DOT 4 power socket x 2 
Dims: Table: 2000mm (w) x 1200 - 900mm (d) x 744mm (h)</t>
  </si>
  <si>
    <t xml:space="preserve">8 Seater Colaboration Table (Reqtyangular) </t>
  </si>
  <si>
    <t>Reqtangular Colaboration table: Black/ Charcoal powder coated tubular metal frame with Top in 22mm (Thick)  Entrawood Farrarah Oak, fittet with DOT 4 power socket x 2 
Dims: Table: 2400mm (w) x 1200mm (d) x 744mm (h)</t>
  </si>
  <si>
    <r>
      <t xml:space="preserve">Combination desk system with high screens Service desk (Flow Cluster) Dims: 1406mm (w) x 917mm (d) x 1410mm (h) (Screen)
  - ref to floor layout
 - Incl cable reticulation  / D4 DOT corporate connection daisy chained connected running inside reticulation channels
</t>
    </r>
    <r>
      <rPr>
        <b/>
        <sz val="11"/>
        <color theme="1"/>
        <rFont val="Arial"/>
        <family val="2"/>
      </rPr>
      <t xml:space="preserve"> -</t>
    </r>
    <r>
      <rPr>
        <sz val="11"/>
        <color theme="1"/>
        <rFont val="Arial"/>
        <family val="2"/>
      </rPr>
      <t xml:space="preserve"> Screen Col:</t>
    </r>
    <r>
      <rPr>
        <b/>
        <sz val="11"/>
        <color theme="1"/>
        <rFont val="Arial"/>
        <family val="2"/>
      </rPr>
      <t xml:space="preserve"> </t>
    </r>
    <r>
      <rPr>
        <sz val="11"/>
        <color theme="1"/>
        <rFont val="Arial"/>
        <family val="2"/>
      </rPr>
      <t xml:space="preserve">inside colour to be split between Blue Green Organe (30mm Mini pedestal provided for elsewhere) </t>
    </r>
  </si>
  <si>
    <t xml:space="preserve">Back Office Honeycombe/ Bee Hive Clusters </t>
  </si>
  <si>
    <r>
      <t xml:space="preserve">Combination desk system with high screens Service desk Bee Hive Cluster) 
New Product: Approx. Dims: 1500mm - 1600mm (w) DIA x Desk depth 600 mm x 1410mm (h) (Screen)
  - ref to floor layout
 - Incl cable reticulation  / D4 DOT corporate connection daisy chained connected running inside reticulation channels
</t>
    </r>
    <r>
      <rPr>
        <b/>
        <sz val="11"/>
        <color theme="1"/>
        <rFont val="Arial"/>
        <family val="2"/>
      </rPr>
      <t xml:space="preserve"> -</t>
    </r>
    <r>
      <rPr>
        <sz val="11"/>
        <color theme="1"/>
        <rFont val="Arial"/>
        <family val="2"/>
      </rPr>
      <t xml:space="preserve"> Screen Col:</t>
    </r>
    <r>
      <rPr>
        <b/>
        <sz val="11"/>
        <color theme="1"/>
        <rFont val="Arial"/>
        <family val="2"/>
      </rPr>
      <t xml:space="preserve"> </t>
    </r>
    <r>
      <rPr>
        <sz val="11"/>
        <color theme="1"/>
        <rFont val="Arial"/>
        <family val="2"/>
      </rPr>
      <t xml:space="preserve">inside colour to be split between Blue   Green Organe / Apple Col. </t>
    </r>
  </si>
  <si>
    <t>OPS manager storage (cupboard)</t>
  </si>
  <si>
    <t xml:space="preserve">Steel locker Two tier combination </t>
  </si>
  <si>
    <t>Standard Steel Hospitality staff with combination lockset</t>
  </si>
  <si>
    <t xml:space="preserve">steel Shelving racks </t>
  </si>
  <si>
    <t>steel (SARS existing spec - 6 shelf) 
Size: 1900H x 910W x 305D</t>
  </si>
  <si>
    <t xml:space="preserve">Single Curved POD with 22mm desktop fitted per single unit including shelf and screening
Dims: 1450w x 870d x 1350h
 - sound insulation fabric
 - grommet cut out in top &amp; partitioning 
- Blue fabric outside
- Green fabric inside
(Chair separate)
</t>
  </si>
  <si>
    <t>Dark Grey/Light Grey mesh back
- Black valcan seat
- Chrome fixed arms
- Full Syncro mechanism
- (Gas height adjustment)
- Chrome base on rubber )75mm) castors</t>
  </si>
  <si>
    <r>
      <t xml:space="preserve">Collaborative  room </t>
    </r>
    <r>
      <rPr>
        <b/>
        <sz val="11"/>
        <color theme="1"/>
        <rFont val="Arial"/>
        <family val="2"/>
      </rPr>
      <t>CHAIR</t>
    </r>
  </si>
  <si>
    <t xml:space="preserve">Brown pleated simulation leather colaboration chair on 5 star chrome base with castors
mix of light and medium brownwill be confimrd with order. 
</t>
  </si>
  <si>
    <t xml:space="preserve">
 - seat to match inside of POD 
 - back rest to netted black
 - stainless steel legs 
- Black fabric seat
- 4-legged chrome frame with
polyurethane arms integrated
into frame
- Castors</t>
  </si>
  <si>
    <t>High Stool
Single shell type seat upholstered in Fluted light brown imitation leather with powder coated steel base
Colours: frame and faimitation leather TBC at order stage.</t>
  </si>
  <si>
    <r>
      <t xml:space="preserve">SARS Edu-table Bar stool </t>
    </r>
    <r>
      <rPr>
        <b/>
        <sz val="11"/>
        <color theme="1"/>
        <rFont val="Arial"/>
        <family val="2"/>
      </rPr>
      <t>LOW</t>
    </r>
  </si>
  <si>
    <t>Low Stool
Single shell type seat upholstered in Fluted light brown imitation leather with powder coated steel base
Colours: frame and faimitation leather TBC at order stage.</t>
  </si>
  <si>
    <t xml:space="preserve">Standard Polyutherthane injection type chair in Moss Green / Grey </t>
  </si>
  <si>
    <t xml:space="preserve">Branch manager dust bin (Metal Perforated) </t>
  </si>
  <si>
    <t>Waste bin black perforated 245mm Dia x 300mm (H)</t>
  </si>
  <si>
    <t xml:space="preserve">Plastic waste bins Multiple colours </t>
  </si>
  <si>
    <t>Waste bins 245mm Dia x 300mm (H)</t>
  </si>
  <si>
    <t>PET Acoustic  Panels suspended from ceilings or wall hung</t>
  </si>
  <si>
    <t xml:space="preserve">PET Acoustic  Panels suspended from ceilings or wall hung Size 2400mm x 1200mm x 12 mm </t>
  </si>
  <si>
    <t>PIN BOARD 1200 x 900</t>
  </si>
  <si>
    <t xml:space="preserve">Pause area (staff wellfare notices) </t>
  </si>
  <si>
    <t>PIN BOARD 900 x 600</t>
  </si>
  <si>
    <t xml:space="preserve">Existing SARS specification 
OPS managers / BO manager </t>
  </si>
  <si>
    <t>WHITEBOARD 900 x 900 (Magnetic)</t>
  </si>
  <si>
    <t>Existing SARS specification 
OPS managers / BO manager 
 - 1x marker set (incl)</t>
  </si>
  <si>
    <t>WHITEBOARD 1200 x 1000 (Magnetic)</t>
  </si>
  <si>
    <t>WHITEBOARD 2000 x 1200 (Magnetic)</t>
  </si>
  <si>
    <t>WHITEBOARD 2500 x 1200 (Magnetic)</t>
  </si>
  <si>
    <t xml:space="preserve">similar or equal </t>
  </si>
  <si>
    <t>Table 1: Procurement of Office Furniture - Randfontein</t>
  </si>
  <si>
    <t xml:space="preserve">Image (similar or equal to) </t>
  </si>
  <si>
    <t>Dark Grey/Light Grey mesh back
- Black seat
- Chrome fixed arms
- Full Syncro mechanism
- (Gas height adjustment)
- Chrome base on rubber 65mm) castors</t>
  </si>
  <si>
    <r>
      <t xml:space="preserve">Round Standing Table 800mm (Dia) x 1110mm (H)
</t>
    </r>
    <r>
      <rPr>
        <b/>
        <sz val="11"/>
        <color theme="1"/>
        <rFont val="Arial"/>
        <family val="2"/>
      </rPr>
      <t xml:space="preserve"> - </t>
    </r>
    <r>
      <rPr>
        <sz val="11"/>
        <color theme="1"/>
        <rFont val="Arial"/>
        <family val="2"/>
      </rPr>
      <t>chrome star base
 - Top: 22mm Entrawood Farrarah Oak</t>
    </r>
    <r>
      <rPr>
        <b/>
        <sz val="11"/>
        <color theme="1"/>
        <rFont val="Arial"/>
        <family val="2"/>
      </rPr>
      <t xml:space="preserve">
</t>
    </r>
  </si>
  <si>
    <t>Charcoal mesh back
- Black fabric seat
- Black frame
- Vertical and depth adjustable
lumbar support
- 4D arm rests
- Depth adjustable seat
- Synchronised tilt mechanism
- Adjustable headrest
with spring tension
- Headrest upholstered
in black PU leather
- Black nylon 5 star base</t>
  </si>
  <si>
    <t>Grey/ Multiple Colour backrest with black fabric seat
- 1D height adjustable armrests
- Tension adjustment
- Adjustable lumber support
- 1 lock synchro mechanism
- Gas height adjustment
- Grey nylon base with castors</t>
  </si>
  <si>
    <t xml:space="preserve">Chrome frame sleigh base chair with black or Grey netted backrest and black vulcan seat. </t>
  </si>
  <si>
    <t xml:space="preserve">upright (dark grey) </t>
  </si>
  <si>
    <t>PET Acoustic  Panels suspended from ceilings or wall hung Size 2400mm (L) x 1200mm (W) x 12 mm (T)</t>
  </si>
  <si>
    <r>
      <t>Flower Station (</t>
    </r>
    <r>
      <rPr>
        <u/>
        <sz val="11"/>
        <color theme="1"/>
        <rFont val="Arial"/>
        <family val="2"/>
      </rPr>
      <t>*</t>
    </r>
    <r>
      <rPr>
        <b/>
        <u/>
        <sz val="11"/>
        <color theme="1"/>
        <rFont val="Arial"/>
        <family val="2"/>
      </rPr>
      <t>Config 5</t>
    </r>
    <r>
      <rPr>
        <sz val="11"/>
        <color theme="1"/>
        <rFont val="Arial"/>
        <family val="2"/>
      </rPr>
      <t>)</t>
    </r>
  </si>
  <si>
    <r>
      <t>Flower Station (</t>
    </r>
    <r>
      <rPr>
        <u/>
        <sz val="11"/>
        <color theme="1"/>
        <rFont val="Arial"/>
        <family val="2"/>
      </rPr>
      <t>*</t>
    </r>
    <r>
      <rPr>
        <b/>
        <u/>
        <sz val="11"/>
        <color theme="1"/>
        <rFont val="Arial"/>
        <family val="2"/>
      </rPr>
      <t>Config 3</t>
    </r>
    <r>
      <rPr>
        <sz val="11"/>
        <color theme="1"/>
        <rFont val="Arial"/>
        <family val="2"/>
      </rPr>
      <t>)</t>
    </r>
  </si>
  <si>
    <r>
      <t>Flower Station (</t>
    </r>
    <r>
      <rPr>
        <u/>
        <sz val="11"/>
        <color theme="1"/>
        <rFont val="Arial"/>
        <family val="2"/>
      </rPr>
      <t>*</t>
    </r>
    <r>
      <rPr>
        <b/>
        <u/>
        <sz val="11"/>
        <color theme="1"/>
        <rFont val="Arial"/>
        <family val="2"/>
      </rPr>
      <t>Config 2</t>
    </r>
    <r>
      <rPr>
        <sz val="11"/>
        <color theme="1"/>
        <rFont val="Arial"/>
        <family val="2"/>
      </rPr>
      <t>)</t>
    </r>
  </si>
  <si>
    <t>Service agents back office desk (Flow Cluster)</t>
  </si>
  <si>
    <r>
      <t xml:space="preserve">Steel locker </t>
    </r>
    <r>
      <rPr>
        <b/>
        <sz val="11"/>
        <color theme="1"/>
        <rFont val="Arial"/>
        <family val="2"/>
      </rPr>
      <t>Two</t>
    </r>
    <r>
      <rPr>
        <sz val="11"/>
        <color theme="1"/>
        <rFont val="Arial"/>
        <family val="2"/>
      </rPr>
      <t xml:space="preserve"> tier combination </t>
    </r>
  </si>
  <si>
    <t>Arificial plants with pot complete</t>
  </si>
  <si>
    <t xml:space="preserve">Planter pot </t>
  </si>
  <si>
    <t>Table 1: Procurement of Office Furniture - Block F</t>
  </si>
  <si>
    <t xml:space="preserve">Meeting Table 30 Seater (Boat shape)
Size: Aprox. 9,400 - 9,800mm (L) x  1250mm - 1500mm (W)
Top and frame manufacured in sections with Black/ Charcoal powder coated metal frame with integrated reticulation channels. Legs in chrome. Electrical reticulation, floor to table 'snorkel required, fitted with DOT 4 power sets every 2nd person.
Top 25mm Entrawood Farrarah Oak Laminate with square PVC edge </t>
  </si>
  <si>
    <t xml:space="preserve">Meeting Table 14 Seater (Boat shape)
Size: Aprox. 4,800 - 5,200(L) x 1200 - 1500mm (W)
Top and frame manufacured in sections with Black/ Charcoal powder coated metal frame with integrated reticulation channels. Legs in chrome. Electrical reticulation, floor to table 'snorkel required, fitted with DOT 4 power sets x 4 per table.
Top 25mmEntrawood Farrarah Oak Laminate with square PVC edge </t>
  </si>
  <si>
    <t xml:space="preserve">Pivot / folding multi usage table
Size: 1500mm (L) x 750 mm(W) x 740mm(H) 
Foldable Chrome and Black steel legs system fittedd with modesty panel with reticulation channel fitted. Desk top power set that can be daisychained must be provided for each unit.
White laminate Top 22mm  with flat PVC edge.   </t>
  </si>
  <si>
    <t xml:space="preserve">Meeting Table 10 Seater (Rectangular shape)
Size: Aprox. 3,000 - 3,200 (L) x 1,200 x 1,500mm (W)
Top and frame manufacured in sections with Black/ Charcoal powder coated metal frame with integrated reticulation channels. Legs in chrome (Floor to table 'snorkel required) Fitted with DOT 4 power sets x 4 per table.
Top 25mm, Entrawood Farrarah Oak Laminate with square PVC edge </t>
  </si>
  <si>
    <t xml:space="preserve">Meeting Table 8 Seater (Oval Tapered shape)
Size: Aprox. 2,600 - 2,800(L) x 1500 - 900mm (W)
Top and frame manufacured in sections with Black/ Charcoal powder coated metal frame with integrated reticulation channels and legs black / chrome to accommodate data and electr cabling. (Floor to table 'snorkel required) Fitted with DOT 4 power sets.
Top 25mmEntrawood Farrarah Oak Laminate with square PVC edge </t>
  </si>
  <si>
    <t xml:space="preserve">Meeting Table 6 Seater (Rectangular) 
Size: Aprox. 2,000 - 2,400(L) x 1200 - 1350mm (W)
Top and frame manufacured in sections with Black/ Charcoal powder coated metal frame with integrated reticulation channel. Legs in chrome. (Floor to table 'snorkel required) Fitted with DOT 4  power sets. (4 Units per table)
Top 25mmEntrawood Farrarah Oak Laminate with square PVC edge </t>
  </si>
  <si>
    <t xml:space="preserve">Meeting Table 12 Seater (Rectangular shape)
Size: Aprox. 3,400 - 3,800(L) x 1200mm (W)
Top and frame manufacured in sections with Black/ Charcoal powder coated metal frame with integrated reticulation channels. Legs in chrome. Electrical reticulation, floor to table 'snorkel required, fitted with DOT 4 power sets x 4 per table.
Top 25mmEntrawood Farrarah Oak Laminate with square PVC edge </t>
  </si>
  <si>
    <t xml:space="preserve">Meeting Table 18 Seater (Boat shape)
Size: Aprox. 5,200 - 5,800mm(L) x 1200 - 1500mm (W)
Top and frame manufacured in sections with Black/ Charcoal powder coated metal frame with integrated reticulation channels. Legs in chrome. Electrical reticulation, floor to table 'snorkel required, fitted with DOT 4 power sets x 4 per table.
Top 25mmEntrawood Farrarah Oak Laminate with square PVC edge </t>
  </si>
  <si>
    <t xml:space="preserve">Meeting Table 22 Seater (Boat shape)
Size: Aprox. 6,500 - 6,800(L) x 1200 - 1500mm (W)
Top and frame manufacured in sections with Black/ Charcoal powder coated metal frame with integrated reticulation channels. Legs in chrome. Electrical reticulation, floor to table 'snorkel required, fitted with DOT 4 power sets x 6 per table.
Top 25mmEntrawood Farrarah Oak Laminate with square PVC edge </t>
  </si>
  <si>
    <t xml:space="preserve">Meeting Table 14 Seater (Boat shape)
Size: Aprox. 4,800 - 5,200(L) x 1200 - 1500mm (W)
Top and frame manufacured in sections with Black/ Charcoal powder coated metal frame with integrated reticulation channels. Legs in chrome. Electrical reticulation, floor to table 'snorkel required, fitted with DOT 4 power sets x 6 per table.
Top 25mmEntrawood Farrarah Oak Laminate with square PVC edge </t>
  </si>
  <si>
    <t xml:space="preserve">Server Units on heavy duty castors
Size: 1800 - 2000mm (L) x 450 (W) x 780 - 800 mm (H) Carcas in similar to Entrawood Farrarah Oak with charcoal / black doors. Top in 22mm Entrawood Farrarah Oak Laminate with square PVC edge </t>
  </si>
  <si>
    <t xml:space="preserve">Standard Operators chairs, stylish aesthetics, multi colour backrest with syncro mechanism adjustable armsrest on charome base with castors. High-quality mesh PU fabric, providing sophistication, comfort, and practicality. </t>
  </si>
  <si>
    <t xml:space="preserve">Operators chair with headrest
Black netted mid back 
 - 65dia caster Dual lever control mechanism with seat height, recline and locking
adjustments / Height adjustable backrest with integrated lumbar
support / 3D Arms adjustable in height with pivot &amp; sliding function,
with soft-touch arm pads / headrest with height &amp; angle
adjustment in black mesh/ </t>
  </si>
  <si>
    <t xml:space="preserve">Operators chairs, stylish aesthetics, High-quality mesh PU fabric, with chrome base and armrests fitted with syncro mechanism fixed armsrest on charome base with castors. High-quality mesh PU fabric, providing sophistication, comfort, and practicality. </t>
  </si>
  <si>
    <t xml:space="preserve">Dbl couch in Standard blue, grey or yellow durable upholstery 
similar or equal to with sizes approx. 
 1500 (W) x 720 (D) x 750 (H)
Seat &amp; back in high density moulded foam /
Round tube leg in black painted finish 
</t>
  </si>
  <si>
    <t xml:space="preserve">Sngl couch in Standard blue, grey or yellow / green / orange durable upholstery with approx. sizes 870 (W) x 720 (D) x 750 (H) Seat &amp; back in high density moulded foam /
Round tube leg in black painted finish </t>
  </si>
  <si>
    <t>CONVEX type
LOW - 390 (H)
Top and Base
350 (L) x 350 (W) x 390 (H) 22mm Supalam top with square edge / 4-Star
base in Black, 
Supalam finishes, Anthracite &amp; White</t>
  </si>
  <si>
    <t>CONVEX type
LOW - 390 (H)
Top and Base
750 (L) x 750 (W) x 390 (H) 22mm Supalam top with square edge / 4-Star
base in Black, 
Supalam finishes, Anthracite &amp; White</t>
  </si>
  <si>
    <r>
      <t xml:space="preserve">Standing table round in polyresin construction with smooth gloss finish.
Colours: Various colours 
Shapes: Round, 900Dia
Black powder coated base
High stool Upholstered leather seat and back with black / grey / brown
epoxy metal legs 
</t>
    </r>
    <r>
      <rPr>
        <b/>
        <sz val="11"/>
        <rFont val="Calibri"/>
        <family val="2"/>
        <scheme val="minor"/>
      </rPr>
      <t>Complete set (1 x Table and 4 chairs) = set</t>
    </r>
    <r>
      <rPr>
        <sz val="11"/>
        <rFont val="Calibri"/>
        <family val="2"/>
        <scheme val="minor"/>
      </rPr>
      <t xml:space="preserve">
</t>
    </r>
  </si>
  <si>
    <r>
      <t xml:space="preserve">Standing Island with Backing Wall in grey 1800 (H) x 900 (W) x 44 (D) 
Top1800 (L) x 900 (W) x 25mm* Flat PVC Edge
Top available with cut-out for BLADE 2 power set / Included
Finished in Woodgrain Laminates, with black powder coated leg base. (No screen fitted)
4 Draughtsman chairs upholstered in durable multicolour fabrics included in set
</t>
    </r>
    <r>
      <rPr>
        <b/>
        <sz val="11"/>
        <color theme="1"/>
        <rFont val="Calibri"/>
        <family val="2"/>
        <scheme val="minor"/>
      </rPr>
      <t>Complete set (1 x Table and 4 chairs) = set</t>
    </r>
  </si>
  <si>
    <r>
      <t xml:space="preserve">Canteen/ Hospitality Tables 900mm Dia or Square 900mm wide, Alimunium legs
Matt finish in choice of colours at order stage 
Polyurethane injected molded chair- Moss/ Camo green 
</t>
    </r>
    <r>
      <rPr>
        <b/>
        <sz val="11"/>
        <color theme="1"/>
        <rFont val="Calibri"/>
        <family val="2"/>
        <scheme val="minor"/>
      </rPr>
      <t>Complete set (1 x Table and 4 chairs) = set</t>
    </r>
    <r>
      <rPr>
        <sz val="11"/>
        <color theme="1"/>
        <rFont val="Calibri"/>
        <family val="2"/>
        <scheme val="minor"/>
      </rPr>
      <t xml:space="preserve">
</t>
    </r>
  </si>
  <si>
    <t xml:space="preserve">Planter 
350mm (inner dia) x 1000mm (h)
colours: Black, white, silver, red, green, orange, brown </t>
  </si>
  <si>
    <t xml:space="preserve">Stackable chair 
Black netted upholstery with 
chrome frame (Black nylon arms)
</t>
  </si>
  <si>
    <t>Table 1: Product Template Office Furniture - Replace chairs and Other Brooklyn PTA</t>
  </si>
  <si>
    <t>Canteen chair</t>
  </si>
  <si>
    <t xml:space="preserve">Polyurethane injected molded chair- Moss/ Camo green </t>
  </si>
  <si>
    <t xml:space="preserve">Polyurethane injected molded chair- Charcoal  </t>
  </si>
  <si>
    <t>High Canten chair</t>
  </si>
  <si>
    <t>Stackable barstool in fibreglass/
reinforced polypropylene / UV Resistant /
Recyclable resin / Non-slip feet / Matt finish /
Col: Yellow/ Green/ Charcoal Overall( H)1015mm Height to seat 760mm, depth 525mm and width approx. 420mm</t>
  </si>
  <si>
    <t>Cocktail table</t>
  </si>
  <si>
    <t>Table top laminate white 12mm with 640mm Dia and blach painted 4 star base at 1080mm (H)</t>
  </si>
  <si>
    <t>Canteen Table</t>
  </si>
  <si>
    <t>Table top laminate white 12mm with 800mm Dia and blach painted 4 star base at 738mm (H)</t>
  </si>
  <si>
    <t>Security Reception Desks</t>
  </si>
  <si>
    <t xml:space="preserve"> 
1200 (L) x 755 (D) x 1080 (H) (Raised section adjusted to desk width)
25mm Laminate construction with 16mm counter &amp; modesty panel /
with 2 pin supply cable /  White with anthracite  laminates
</t>
  </si>
  <si>
    <t>Information / security counter chair</t>
  </si>
  <si>
    <t>Dark Grey/Light Grey mesh back
- Black seat
- Chrome fixed arms
- Full Syncro mechanism
- (Gas height adjustment)
- Chrome base on rubber (65mm) castors</t>
  </si>
  <si>
    <t xml:space="preserve">Waiting area bench options with side table and charging port </t>
  </si>
  <si>
    <t>Operators chair with headrest</t>
  </si>
  <si>
    <t xml:space="preserve">Black netted mid back 
 - 65dia caster Dual lever control mechanism with seat height, recline and locking
adjustments / Height adjustable backrest with integrated lumbar
support / 3D Arms adjustable in height with pivot &amp; sliding function,
with soft-touch arm pads / headrest with height &amp; angle
adjustment in black mesh/ </t>
  </si>
  <si>
    <t xml:space="preserve">high back chair (with adjustable head rest) </t>
  </si>
  <si>
    <t>Black netted backrest  highback  chair
 - adjustable lumbar support
 - adjustable armrest Point-synchro mechanism with seat joint / Back
structure made from flexible plastic with black breathable
mesh &amp; four elastic stabilising bands with rachet back height
adjustment / 3D Arms adjustable in height, width with sliding
function &amp; soft-touch arm pads / Ergonomically shaped foam
seat with built-in seat depth &amp; angle adjustment / 
Headrest with height &amp; angle adjustment in black mesh /
5-Star black nylon base with 65mm castors / Seat in Vulcan
black upholstery</t>
  </si>
  <si>
    <t xml:space="preserve">Draftsman chair </t>
  </si>
  <si>
    <t xml:space="preserve">Adjustable mechanism / Backrest in black netted/
mesh / Height adjustable arms / 5-Star black
nylon base with 65mm castors / Height
adjustable chrome foot ring / Standard black
vilcan black seat  </t>
  </si>
  <si>
    <t>visitors chair</t>
  </si>
  <si>
    <t>Chrome sleigh base visitor with 
white back backreast and black vulcan seat</t>
  </si>
  <si>
    <t>Chrome sleigh base visitor with 
green back backreast and black vulcan seat</t>
  </si>
  <si>
    <t>Chrome sleigh base visitor with 
blue back backreast and black vulcan seat</t>
  </si>
  <si>
    <t>Chrome sleigh base visitor with 
orange backreast and black vulcan seat</t>
  </si>
  <si>
    <t>Dark Grey/Light Grey mesh back
- Black seat
- Chrome fixed arms
- Gas height
- Chrome base</t>
  </si>
  <si>
    <t xml:space="preserve">Mid back operators chair </t>
  </si>
  <si>
    <r>
      <t xml:space="preserve">without head rest 
 </t>
    </r>
    <r>
      <rPr>
        <b/>
        <sz val="12"/>
        <rFont val="Arial"/>
        <family val="2"/>
      </rPr>
      <t>- GREY</t>
    </r>
    <r>
      <rPr>
        <sz val="11"/>
        <rFont val="Arial"/>
        <family val="2"/>
      </rPr>
      <t xml:space="preserve">
 - 65dia caster </t>
    </r>
  </si>
  <si>
    <r>
      <t xml:space="preserve">without head rest 
 </t>
    </r>
    <r>
      <rPr>
        <b/>
        <sz val="12"/>
        <rFont val="Arial"/>
        <family val="2"/>
      </rPr>
      <t>- BLUE</t>
    </r>
    <r>
      <rPr>
        <sz val="11"/>
        <rFont val="Arial"/>
        <family val="2"/>
      </rPr>
      <t xml:space="preserve">
 - 65dia caster </t>
    </r>
  </si>
  <si>
    <r>
      <t xml:space="preserve">without head rest 
 </t>
    </r>
    <r>
      <rPr>
        <b/>
        <sz val="12"/>
        <rFont val="Arial"/>
        <family val="2"/>
      </rPr>
      <t>- GREEN</t>
    </r>
    <r>
      <rPr>
        <sz val="11"/>
        <rFont val="Arial"/>
        <family val="2"/>
      </rPr>
      <t xml:space="preserve">
 - 65dia caster </t>
    </r>
  </si>
  <si>
    <r>
      <t xml:space="preserve">without head rest 
 </t>
    </r>
    <r>
      <rPr>
        <b/>
        <sz val="12"/>
        <rFont val="Arial"/>
        <family val="2"/>
      </rPr>
      <t>- ORANGE</t>
    </r>
    <r>
      <rPr>
        <sz val="11"/>
        <rFont val="Arial"/>
        <family val="2"/>
      </rPr>
      <t xml:space="preserve">
 - 65dia caster </t>
    </r>
  </si>
  <si>
    <r>
      <t xml:space="preserve">without head rest 
 </t>
    </r>
    <r>
      <rPr>
        <b/>
        <sz val="12"/>
        <rFont val="Arial"/>
        <family val="2"/>
      </rPr>
      <t>- LIME GREEN</t>
    </r>
    <r>
      <rPr>
        <sz val="11"/>
        <rFont val="Arial"/>
        <family val="2"/>
      </rPr>
      <t xml:space="preserve">
 - 65dia caster </t>
    </r>
  </si>
  <si>
    <t xml:space="preserve">double seater couch </t>
  </si>
  <si>
    <t xml:space="preserve">Dbl couch in Standard blue, grey or yellow upholstery 
similar or equal to 
 1500 (W) x 720 (D) x 750 (H)
Seat &amp; back in high density moulded foam /
Round tube leg in black painted finish 
</t>
  </si>
  <si>
    <t xml:space="preserve">single seater couch </t>
  </si>
  <si>
    <t>SDngl couch in Standard blue, grey or yellow upholstery 870 (W) x 720 (D) x 750 (H)
Seat &amp; back in high density moulded foam /
Round tube leg in black painted finish /
Standard blue, grey or yellow upholstery</t>
  </si>
  <si>
    <t>Coffee/ Side table (Small)</t>
  </si>
  <si>
    <t>CONVEX type
LOW - 390 (H)
Top and Base
350 (L) x 350 (W) x 390 (H) 22mm Supalam top with reverse chamfered edge / 4-Star
base in Black, 
Supalam finishes, Anthracite &amp; White</t>
  </si>
  <si>
    <t>Coffee/ Side table (Big)</t>
  </si>
  <si>
    <t>CONVEX type
LOW - 390 (H)
Top and Base
750 (L) x 750 (W) x 390 (H) 22mm Supalam top with reverse chamfered edge / 4-Star
base in Black, 
Supalam finishes, Anthracite &amp; White</t>
  </si>
  <si>
    <t xml:space="preserve">double seater Brown  LEATHER couch </t>
  </si>
  <si>
    <t>Wooden armrest Double seater couch, 1270mm - 2000mm (W) x 760 (D) x 760 - 910 (H)</t>
  </si>
  <si>
    <t xml:space="preserve">single seater Black LEATHER couch </t>
  </si>
  <si>
    <t>Wooden armrest Single seater couch, 760 mm - 810mm (W) x 760 (D) x 760 - 910 (H)</t>
  </si>
  <si>
    <t>Ottomans Perch Round MEDIUM.
550mm (w) x 550mm (d) x 450mm (h)</t>
  </si>
  <si>
    <t>750 (L) x 750 (W) x 625 (H) Vulcan Fabric Various Colours</t>
  </si>
  <si>
    <t>Table 1: Product Template Office Furniture -Pinetown</t>
  </si>
  <si>
    <r>
      <t>Flower Station (</t>
    </r>
    <r>
      <rPr>
        <u/>
        <sz val="11"/>
        <color theme="1"/>
        <rFont val="Arial"/>
        <family val="2"/>
      </rPr>
      <t>*</t>
    </r>
    <r>
      <rPr>
        <b/>
        <u/>
        <sz val="11"/>
        <color theme="1"/>
        <rFont val="Arial"/>
        <family val="2"/>
      </rPr>
      <t>Config 6</t>
    </r>
    <r>
      <rPr>
        <sz val="11"/>
        <color theme="1"/>
        <rFont val="Arial"/>
        <family val="2"/>
      </rPr>
      <t xml:space="preserve">) </t>
    </r>
    <r>
      <rPr>
        <b/>
        <sz val="11"/>
        <color theme="1"/>
        <rFont val="Arial"/>
        <family val="2"/>
      </rPr>
      <t>Six</t>
    </r>
    <r>
      <rPr>
        <sz val="11"/>
        <color theme="1"/>
        <rFont val="Arial"/>
        <family val="2"/>
      </rPr>
      <t xml:space="preserve"> leaf</t>
    </r>
  </si>
  <si>
    <r>
      <t>Flower Station (</t>
    </r>
    <r>
      <rPr>
        <u/>
        <sz val="11"/>
        <color theme="1"/>
        <rFont val="Arial"/>
        <family val="2"/>
      </rPr>
      <t>*</t>
    </r>
    <r>
      <rPr>
        <b/>
        <u/>
        <sz val="11"/>
        <color theme="1"/>
        <rFont val="Arial"/>
        <family val="2"/>
      </rPr>
      <t>Config 3</t>
    </r>
    <r>
      <rPr>
        <sz val="11"/>
        <color theme="1"/>
        <rFont val="Arial"/>
        <family val="2"/>
      </rPr>
      <t xml:space="preserve">) </t>
    </r>
    <r>
      <rPr>
        <b/>
        <sz val="11"/>
        <color theme="1"/>
        <rFont val="Arial"/>
        <family val="2"/>
      </rPr>
      <t>Three</t>
    </r>
    <r>
      <rPr>
        <sz val="11"/>
        <color theme="1"/>
        <rFont val="Arial"/>
        <family val="2"/>
      </rPr>
      <t xml:space="preserve"> leaf</t>
    </r>
  </si>
  <si>
    <r>
      <t>Flower Station (</t>
    </r>
    <r>
      <rPr>
        <u/>
        <sz val="11"/>
        <color theme="1"/>
        <rFont val="Arial"/>
        <family val="2"/>
      </rPr>
      <t>*</t>
    </r>
    <r>
      <rPr>
        <b/>
        <u/>
        <sz val="11"/>
        <color theme="1"/>
        <rFont val="Arial"/>
        <family val="2"/>
      </rPr>
      <t>Config 1</t>
    </r>
    <r>
      <rPr>
        <sz val="11"/>
        <color theme="1"/>
        <rFont val="Arial"/>
        <family val="2"/>
      </rPr>
      <t>)</t>
    </r>
    <r>
      <rPr>
        <b/>
        <sz val="11"/>
        <color theme="1"/>
        <rFont val="Arial"/>
        <family val="2"/>
      </rPr>
      <t xml:space="preserve"> One</t>
    </r>
    <r>
      <rPr>
        <sz val="11"/>
        <color theme="1"/>
        <rFont val="Arial"/>
        <family val="2"/>
      </rPr>
      <t xml:space="preserve"> leaf</t>
    </r>
  </si>
  <si>
    <t>4 Way Cluster (consisting of 4x single units) with desk base screens
Note: Screens on 3 sides of desktop</t>
  </si>
  <si>
    <r>
      <t xml:space="preserve">Combination desk system with high screens Service desk (Flow Cluster) Dims: 1406mm (w) x 917mm (d) x 1410mm (h) (Screen)
  - ref to floor layout
 - Incl cable reticulation  / D4 DOT corporate connection daisy chained connected running inside reticulation channels
</t>
    </r>
    <r>
      <rPr>
        <b/>
        <sz val="11"/>
        <color theme="1"/>
        <rFont val="Arial"/>
        <family val="2"/>
      </rPr>
      <t xml:space="preserve"> -</t>
    </r>
    <r>
      <rPr>
        <sz val="11"/>
        <color theme="1"/>
        <rFont val="Arial"/>
        <family val="2"/>
      </rPr>
      <t xml:space="preserve"> Screen Col:</t>
    </r>
    <r>
      <rPr>
        <b/>
        <sz val="11"/>
        <color theme="1"/>
        <rFont val="Arial"/>
        <family val="2"/>
      </rPr>
      <t xml:space="preserve"> </t>
    </r>
    <r>
      <rPr>
        <sz val="11"/>
        <color theme="1"/>
        <rFont val="Arial"/>
        <family val="2"/>
      </rPr>
      <t>inside colour to be split between Blue Green Organe 
 - NOT SHOWN ON DRAWING</t>
    </r>
  </si>
  <si>
    <t>High Stool
Single shell type seat upholstered in Fluted light brown imitation leather with powder coated steel base
Colours: frame and imitation leather TBC at order stage.</t>
  </si>
  <si>
    <t xml:space="preserve">Polyurethane injected molded chair- Moss/ Camo green / Charcoal
</t>
  </si>
  <si>
    <t>WHITEBOARD 2500 x 1200</t>
  </si>
  <si>
    <t>Table 1: Procurement of Office Furniture - Stevens House 01&amp;02</t>
  </si>
  <si>
    <t>900mm sections with overhang top. Col wood grain with black overhang top.  Dims: 1800mm (w) x 944mm (d) x 1062mm (h)</t>
  </si>
  <si>
    <t xml:space="preserve">support workstation / OPS manager </t>
  </si>
  <si>
    <t xml:space="preserve">PA Workstation with matal frame Dims: 1500mm (w) x 750mm (d) x 722mm (h)
  - Top: Entrawood Farrarah Oak
  - Black Modesty Panel
  - Incl Matching drawer pedestal 1 x Standard  drawer, 1 x deep filer Dims 400 (W) x 516 (D) x 540 (H)
- cable management channel and ring Incl. 
</t>
  </si>
  <si>
    <t xml:space="preserve">Managerial workstation </t>
  </si>
  <si>
    <t xml:space="preserve">Meeting Room table </t>
  </si>
  <si>
    <t>12 seater meeting table  - 4800
 - Frame
4800 (L) x 1200 (W) x 738 (H)
16mm 2 - Piece top with 2 x black cable outlets / Black frame legs profile reqtangular / Top in 
White laminate</t>
  </si>
  <si>
    <t>Round 1500 collaborative table</t>
  </si>
  <si>
    <t xml:space="preserve">
1500 Ø x 725 (H)
25mm Round top with tapered   legs charcoal. Top finished in 25mm Laminate white with 3mm flat edgeing. </t>
  </si>
  <si>
    <t>Server Unit</t>
  </si>
  <si>
    <t>1400 (W) x 600 (D) x 949 (H)
*Fits 120l - 130l fridge 
2 x Hinge doors 
Includes timber shelves /Finished laminate anthracite carcas with white laminate doors.</t>
  </si>
  <si>
    <t>Beam Workstation</t>
  </si>
  <si>
    <t xml:space="preserve">Single Units 1600 (L) x 755 (W) x 745 (H) installed as per space plan Steven House 01 
Recessed intermediate Square leg powder caoted charcoal /22 - 25mm Laminate top PVC edge, top raised 10mm with shadowline Includes under desk cable management  Incl. D4 DOT corporate connection and reticulation channels
 - Blue Green and Grey Vulcan Fabric desk base screens 
-  26mm Thick fabric screen with PVC edge Includes slimline pedestal
300 (W) x 450 (D) x 615 (H)  1 x Floating pen &amp; pencil tray &amp; 3 x standard drawers
Central locking /Finished Laminates,  White     </t>
  </si>
  <si>
    <r>
      <t xml:space="preserve">Combination desk system with high screens Service desk (Flow Cluster) Dims: 1406mm (w) x 917mm (d) x 1410mm (h) (Screen)
  - ref to floor layout
 - Incl cable reticulation  / D4 DOT corporate connection daisy chained connected running inside reticulation channels
</t>
    </r>
    <r>
      <rPr>
        <b/>
        <sz val="11"/>
        <color theme="1"/>
        <rFont val="Arial"/>
        <family val="2"/>
      </rPr>
      <t xml:space="preserve"> -</t>
    </r>
    <r>
      <rPr>
        <sz val="11"/>
        <color theme="1"/>
        <rFont val="Arial"/>
        <family val="2"/>
      </rPr>
      <t xml:space="preserve"> Screen Col:</t>
    </r>
    <r>
      <rPr>
        <b/>
        <sz val="11"/>
        <color theme="1"/>
        <rFont val="Arial"/>
        <family val="2"/>
      </rPr>
      <t xml:space="preserve"> </t>
    </r>
    <r>
      <rPr>
        <sz val="11"/>
        <color theme="1"/>
        <rFont val="Arial"/>
        <family val="2"/>
      </rPr>
      <t xml:space="preserve">inside colour to be split between Blue Green Organe Includes slimline pedestal
300 (W) x 450 (D) x 615 (H)  1 x Floating pen &amp; pencil tray &amp; 3 x standard drawers
Central locking /Finished Laminates,  White       </t>
    </r>
  </si>
  <si>
    <t xml:space="preserve">Slimline Pedestal </t>
  </si>
  <si>
    <t>Mobile pedestal  
 - 300 (W) &amp; 400 (W) with  1 x Floating pen &amp; pencil tray, 2 x standard drawers &amp; 1 x deep
filer / Central locking / Finised in White</t>
  </si>
  <si>
    <t>System cupboard std</t>
  </si>
  <si>
    <t xml:space="preserve">Storage: Filing cupboards
3 Tier 
Matching concept of desking) 3-Tier Dims: 900 (W) x 400 (D) x 1100 (H) Finished in White laminate
</t>
  </si>
  <si>
    <t xml:space="preserve">Staff daily storage </t>
  </si>
  <si>
    <t>Sliding door credenza
900 (W) x 550 (D) x 700 (H)
Lockable / Includes timber shelf / 
Laminates, White
Supplied with black plastic void handle</t>
  </si>
  <si>
    <t>Acoustic wall panel (*customizable/movable)</t>
  </si>
  <si>
    <t xml:space="preserve">PET Acoustic Panel with cut-outs (1200 x 2400mm x 12 mm) installed Col TBC </t>
  </si>
  <si>
    <t>Artificial plant Panel 1200 W x 1800 L fixed to wall.</t>
  </si>
  <si>
    <t>Arificial planter with plants complete</t>
  </si>
  <si>
    <t>Arificial planters with plants complete</t>
  </si>
  <si>
    <r>
      <t xml:space="preserve">Canteen TABLE </t>
    </r>
    <r>
      <rPr>
        <b/>
        <sz val="11"/>
        <color theme="1"/>
        <rFont val="Arial"/>
        <family val="2"/>
      </rPr>
      <t>round</t>
    </r>
    <r>
      <rPr>
        <sz val="11"/>
        <color theme="1"/>
        <rFont val="Arial"/>
        <family val="2"/>
      </rPr>
      <t xml:space="preserve"> "natural wood" look </t>
    </r>
  </si>
  <si>
    <r>
      <t xml:space="preserve">chrome sleigh base
</t>
    </r>
    <r>
      <rPr>
        <b/>
        <sz val="11"/>
        <rFont val="Arial"/>
        <family val="2"/>
      </rPr>
      <t>WHITE/ GREY/GREEN/ORANGE/YELLOW</t>
    </r>
    <r>
      <rPr>
        <sz val="11"/>
        <rFont val="Arial"/>
        <family val="2"/>
      </rPr>
      <t xml:space="preserve"> back netted backrest and black vulcan seat. 
Chrome frame sleigh base chair   </t>
    </r>
  </si>
  <si>
    <t>Multiple Colour backrest with Black/ Grey Vulcan fabric seat
- 1D height adjustable armrests
- Tension adjustment
- Adjustable lumber support
- 1 lock synchro mechanism
- Gas height adjustment
- Grey / Black PVC nylon base with castors</t>
  </si>
  <si>
    <t>Draughtsman chair</t>
  </si>
  <si>
    <t>Black polypropylene shell with soft padding / Gas-height adjustment / Height adjustable backrest / 5-Star black
or light grey nylon non-slip base with 60mm castors / Height adjustable nylon foot ring / Upholstered in standard Vulcan Orange fabric.</t>
  </si>
  <si>
    <t>Standing / High Island</t>
  </si>
  <si>
    <t>Backing Wall in grey 1800 (H) x 900 (W) x 44 (D) 
Top1800 (L) x 900 (W) x 25mm* Flat PVC Edge
Top available with cut-out for BLADE 2 power set / Included
Finished in Woodgrain Laminates, with black powder coated leg base. (No screen fitted)</t>
  </si>
  <si>
    <t>1500 (W) x 720 (D) x 750 (H)
Seat &amp; back in high density moulded foam /
Round tube leg in black painted finish /
Standard blue, grey or yellow upholstery</t>
  </si>
  <si>
    <t>870 (W) x 720 (D) x 750 (H)
Seat &amp; back in high density moulded foam /
Round tube leg in black painted finish /
Standard blue, grey or yellow upholstery</t>
  </si>
  <si>
    <t>collaborative table</t>
  </si>
  <si>
    <t xml:space="preserve">1500 Ø x 725 (H)
25mm Round top with tapered   legs charcoal. Top finished in 25mm Laminate white with 3mm flat edgeing. </t>
  </si>
  <si>
    <r>
      <t>Flower Station (</t>
    </r>
    <r>
      <rPr>
        <u/>
        <sz val="11"/>
        <color theme="1"/>
        <rFont val="Arial"/>
        <family val="2"/>
      </rPr>
      <t>*</t>
    </r>
    <r>
      <rPr>
        <b/>
        <u/>
        <sz val="11"/>
        <color theme="1"/>
        <rFont val="Arial"/>
        <family val="2"/>
      </rPr>
      <t>Config 6</t>
    </r>
    <r>
      <rPr>
        <sz val="11"/>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</si>
</sst>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28" x14ac:knownFonts="1">
    <font>
      <sz val="11"/>
      <color theme="1"/>
      <name val="Calibri"/>
      <family val="2"/>
      <scheme val="minor"/>
    </font>
    <font>
      <sz val="11"/>
      <color theme="1"/>
      <name val="Arial"/>
      <family val="2"/>
    </font>
    <font>
      <b/>
      <sz val="11"/>
      <name val="Arial"/>
      <family val="2"/>
    </font>
    <font>
      <b/>
      <sz val="11"/>
      <color rgb="FF000000"/>
      <name val="Arial"/>
      <family val="2"/>
    </font>
    <font>
      <b/>
      <sz val="11"/>
      <color theme="1"/>
      <name val="Arial"/>
      <family val="2"/>
    </font>
    <font>
      <sz val="11"/>
      <name val="Arial"/>
      <family val="2"/>
    </font>
    <font>
      <b/>
      <u/>
      <sz val="11"/>
      <color rgb="FFFF0000"/>
      <name val="Arial"/>
      <family val="2"/>
    </font>
    <font>
      <b/>
      <u/>
      <sz val="11"/>
      <name val="Arial"/>
      <family val="2"/>
    </font>
    <font>
      <b/>
      <i/>
      <sz val="11"/>
      <name val="Arial"/>
      <family val="2"/>
    </font>
    <font>
      <b/>
      <sz val="11"/>
      <color rgb="FFFF0000"/>
      <name val="Arial"/>
      <family val="2"/>
    </font>
    <font>
      <u/>
      <sz val="11"/>
      <name val="Arial"/>
      <family val="2"/>
    </font>
    <font>
      <u/>
      <sz val="11"/>
      <color theme="1"/>
      <name val="Arial"/>
      <family val="2"/>
    </font>
    <font>
      <b/>
      <u/>
      <sz val="11"/>
      <color theme="1"/>
      <name val="Arial"/>
      <family val="2"/>
    </font>
    <font>
      <i/>
      <sz val="11"/>
      <name val="Arial"/>
      <family val="2"/>
    </font>
    <font>
      <b/>
      <sz val="11"/>
      <color theme="1"/>
      <name val="Calibri"/>
      <family val="2"/>
      <scheme val="minor"/>
    </font>
    <font>
      <sz val="11"/>
      <name val="Calibri"/>
      <family val="2"/>
      <scheme val="minor"/>
    </font>
    <font>
      <sz val="11"/>
      <color theme="1"/>
      <name val="Arial Narrow"/>
      <family val="2"/>
    </font>
    <font>
      <sz val="11"/>
      <name val="Arial Narrow"/>
      <family val="2"/>
    </font>
    <font>
      <i/>
      <sz val="9"/>
      <name val="Arial"/>
      <family val="2"/>
    </font>
    <font>
      <b/>
      <i/>
      <sz val="9"/>
      <name val="Arial"/>
      <family val="2"/>
    </font>
    <font>
      <sz val="12"/>
      <color theme="1"/>
      <name val="Calibri"/>
      <family val="2"/>
      <scheme val="minor"/>
    </font>
    <font>
      <b/>
      <sz val="12"/>
      <color theme="1"/>
      <name val="Calibri"/>
      <family val="2"/>
      <scheme val="minor"/>
    </font>
    <font>
      <sz val="9"/>
      <color theme="1"/>
      <name val="Arial"/>
      <family val="2"/>
    </font>
    <font>
      <b/>
      <sz val="12"/>
      <name val="Arial"/>
      <family val="2"/>
    </font>
    <font>
      <b/>
      <sz val="11"/>
      <name val="Calibri"/>
      <family val="2"/>
      <scheme val="minor"/>
    </font>
    <font>
      <sz val="12"/>
      <color theme="1"/>
      <name val="Arial"/>
      <family val="2"/>
    </font>
    <font>
      <b/>
      <sz val="12"/>
      <color theme="1"/>
      <name val="Arial"/>
      <family val="2"/>
    </font>
    <font>
      <sz val="11"/>
      <name val="Calibri"/>
      <family val="2"/>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39997558519241921"/>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89">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vertical="center" wrapText="1"/>
    </xf>
    <xf numFmtId="0" fontId="3" fillId="0" borderId="0" xfId="0" applyFont="1" applyAlignment="1">
      <alignment vertical="center" textRotation="90" wrapText="1"/>
    </xf>
    <xf numFmtId="0" fontId="1" fillId="0" borderId="0" xfId="0" applyFont="1"/>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3" fillId="0" borderId="0" xfId="0" applyFont="1" applyAlignment="1" applyProtection="1">
      <alignment wrapText="1"/>
      <protection locked="0"/>
    </xf>
    <xf numFmtId="0" fontId="5" fillId="0" borderId="0" xfId="0" applyFont="1"/>
    <xf numFmtId="0" fontId="5" fillId="0" borderId="0" xfId="0" applyFont="1" applyAlignment="1">
      <alignment wrapText="1"/>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5" xfId="0" applyFont="1" applyBorder="1" applyAlignment="1">
      <alignment vertical="center" wrapText="1"/>
    </xf>
    <xf numFmtId="0" fontId="2"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applyAlignment="1">
      <alignment vertical="center" wrapText="1"/>
    </xf>
    <xf numFmtId="0" fontId="2"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8" xfId="0" applyFont="1" applyBorder="1" applyAlignment="1">
      <alignment vertical="center" wrapText="1"/>
    </xf>
    <xf numFmtId="0" fontId="2"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9" xfId="0" applyFont="1" applyBorder="1" applyAlignment="1">
      <alignment vertical="center" wrapText="1"/>
    </xf>
    <xf numFmtId="0" fontId="1" fillId="0" borderId="20"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wrapText="1"/>
    </xf>
    <xf numFmtId="164" fontId="2" fillId="0" borderId="0" xfId="0" applyNumberFormat="1" applyFont="1" applyAlignment="1">
      <alignment wrapText="1"/>
    </xf>
    <xf numFmtId="0" fontId="5" fillId="0" borderId="0" xfId="0" applyFont="1" applyAlignment="1">
      <alignment horizontal="center" vertical="center" wrapText="1"/>
    </xf>
    <xf numFmtId="164" fontId="8" fillId="0" borderId="0" xfId="0" applyNumberFormat="1" applyFont="1" applyAlignment="1">
      <alignment wrapText="1"/>
    </xf>
    <xf numFmtId="0" fontId="5" fillId="0" borderId="0" xfId="0" applyFont="1" applyAlignment="1">
      <alignment vertical="center" wrapText="1"/>
    </xf>
    <xf numFmtId="0" fontId="5" fillId="0" borderId="0" xfId="0" applyFont="1" applyAlignment="1">
      <alignment horizontal="center" wrapText="1"/>
    </xf>
    <xf numFmtId="0" fontId="1" fillId="0" borderId="10" xfId="0" applyFont="1" applyBorder="1"/>
    <xf numFmtId="15" fontId="1" fillId="0" borderId="10" xfId="0" applyNumberFormat="1" applyFont="1" applyBorder="1"/>
    <xf numFmtId="0" fontId="4" fillId="0" borderId="0" xfId="0" applyFont="1" applyAlignment="1">
      <alignment horizontal="center"/>
    </xf>
    <xf numFmtId="0" fontId="4" fillId="0" borderId="0" xfId="0" applyFont="1"/>
    <xf numFmtId="0" fontId="1" fillId="0" borderId="0" xfId="0" applyFont="1" applyAlignment="1">
      <alignment horizontal="center"/>
    </xf>
    <xf numFmtId="164" fontId="1" fillId="0" borderId="0" xfId="0" applyNumberFormat="1" applyFont="1" applyAlignment="1">
      <alignment wrapText="1"/>
    </xf>
    <xf numFmtId="164" fontId="4" fillId="0" borderId="0" xfId="0" applyNumberFormat="1" applyFont="1" applyAlignment="1">
      <alignment wrapText="1"/>
    </xf>
    <xf numFmtId="0" fontId="16" fillId="0" borderId="0" xfId="0" applyFont="1"/>
    <xf numFmtId="0" fontId="17" fillId="0" borderId="0" xfId="0" applyFont="1" applyAlignment="1">
      <alignment wrapText="1"/>
    </xf>
    <xf numFmtId="0" fontId="5" fillId="0" borderId="15" xfId="0" applyFont="1" applyBorder="1" applyAlignment="1">
      <alignment horizontal="center" vertical="center" wrapText="1"/>
    </xf>
    <xf numFmtId="0" fontId="1" fillId="0" borderId="23" xfId="0" applyFont="1" applyBorder="1" applyAlignment="1">
      <alignment horizontal="center" vertical="center" wrapText="1"/>
    </xf>
    <xf numFmtId="0" fontId="5" fillId="0" borderId="15" xfId="0" applyFont="1" applyBorder="1" applyAlignment="1">
      <alignment vertical="center" wrapText="1"/>
    </xf>
    <xf numFmtId="0" fontId="5" fillId="0" borderId="19"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wrapText="1"/>
    </xf>
    <xf numFmtId="164" fontId="19" fillId="0" borderId="0" xfId="0" applyNumberFormat="1" applyFont="1" applyAlignment="1">
      <alignment wrapText="1"/>
    </xf>
    <xf numFmtId="0" fontId="20" fillId="0" borderId="0" xfId="0" applyFont="1"/>
    <xf numFmtId="0" fontId="20" fillId="0" borderId="10" xfId="0" applyFont="1" applyBorder="1"/>
    <xf numFmtId="15" fontId="20" fillId="0" borderId="10" xfId="0" applyNumberFormat="1" applyFont="1" applyBorder="1"/>
    <xf numFmtId="0" fontId="21" fillId="0" borderId="0" xfId="0" applyFont="1" applyAlignment="1">
      <alignment horizontal="center"/>
    </xf>
    <xf numFmtId="0" fontId="21" fillId="0" borderId="0" xfId="0" applyFont="1"/>
    <xf numFmtId="0" fontId="22" fillId="0" borderId="0" xfId="0" applyFont="1"/>
    <xf numFmtId="0" fontId="18" fillId="3" borderId="0" xfId="0" applyFont="1" applyFill="1" applyAlignment="1">
      <alignment horizontal="center" vertical="center" wrapText="1"/>
    </xf>
    <xf numFmtId="0" fontId="18" fillId="3" borderId="0" xfId="0" applyFont="1" applyFill="1" applyAlignment="1">
      <alignment wrapText="1"/>
    </xf>
    <xf numFmtId="164" fontId="2" fillId="3" borderId="0" xfId="0" applyNumberFormat="1" applyFont="1" applyFill="1" applyAlignment="1">
      <alignment wrapText="1"/>
    </xf>
    <xf numFmtId="0" fontId="5" fillId="3" borderId="0" xfId="0" applyFont="1" applyFill="1" applyAlignment="1">
      <alignment horizontal="center" vertical="center" wrapText="1"/>
    </xf>
    <xf numFmtId="0" fontId="5" fillId="3" borderId="0" xfId="0" applyFont="1" applyFill="1" applyAlignment="1">
      <alignment wrapText="1"/>
    </xf>
    <xf numFmtId="164" fontId="19" fillId="3" borderId="0" xfId="0" applyNumberFormat="1" applyFont="1" applyFill="1" applyAlignment="1">
      <alignment wrapText="1"/>
    </xf>
    <xf numFmtId="0" fontId="5" fillId="0" borderId="14" xfId="0" applyFont="1" applyBorder="1" applyAlignment="1">
      <alignment horizontal="center" vertical="center" wrapText="1"/>
    </xf>
    <xf numFmtId="0" fontId="1" fillId="0" borderId="15" xfId="0" applyFont="1" applyBorder="1" applyAlignment="1">
      <alignment horizontal="left" vertical="center" wrapText="1"/>
    </xf>
    <xf numFmtId="0" fontId="5" fillId="0" borderId="19" xfId="0" applyFont="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1" fillId="0" borderId="0" xfId="0" applyFont="1" applyAlignment="1">
      <alignment horizontal="left"/>
    </xf>
    <xf numFmtId="0" fontId="22" fillId="0" borderId="0" xfId="0" applyFont="1" applyAlignment="1">
      <alignment horizontal="center"/>
    </xf>
    <xf numFmtId="0" fontId="1" fillId="0" borderId="15" xfId="0" applyFont="1" applyBorder="1" applyAlignment="1">
      <alignment horizontal="center" vertical="center"/>
    </xf>
    <xf numFmtId="164" fontId="5" fillId="0" borderId="0" xfId="0" applyNumberFormat="1" applyFont="1" applyAlignment="1">
      <alignment wrapText="1"/>
    </xf>
    <xf numFmtId="164" fontId="1" fillId="0" borderId="16" xfId="0" applyNumberFormat="1" applyFont="1" applyBorder="1" applyAlignment="1">
      <alignment vertical="center" wrapText="1"/>
    </xf>
    <xf numFmtId="0" fontId="15" fillId="0" borderId="0" xfId="0" applyFont="1" applyAlignment="1">
      <alignment vertical="center"/>
    </xf>
    <xf numFmtId="0" fontId="0" fillId="0" borderId="0" xfId="0" applyAlignment="1">
      <alignment vertical="center"/>
    </xf>
    <xf numFmtId="0" fontId="0" fillId="0" borderId="0" xfId="0" applyAlignment="1">
      <alignment horizontal="center" vertical="center"/>
    </xf>
    <xf numFmtId="0" fontId="14" fillId="0" borderId="0" xfId="0" applyFont="1"/>
    <xf numFmtId="0" fontId="0" fillId="0" borderId="0" xfId="0" applyAlignment="1">
      <alignment horizontal="center"/>
    </xf>
    <xf numFmtId="0" fontId="15" fillId="0" borderId="15" xfId="0" applyFont="1" applyBorder="1" applyAlignment="1">
      <alignment horizontal="center" vertical="center"/>
    </xf>
    <xf numFmtId="0" fontId="0" fillId="0" borderId="15" xfId="0" applyBorder="1" applyAlignment="1">
      <alignment horizontal="center" vertical="center"/>
    </xf>
    <xf numFmtId="0" fontId="0" fillId="0" borderId="15" xfId="0" applyBorder="1" applyAlignment="1">
      <alignment horizontal="left" vertical="center" wrapText="1"/>
    </xf>
    <xf numFmtId="0" fontId="15" fillId="0" borderId="14" xfId="0" applyFont="1"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left" vertical="center" wrapText="1"/>
    </xf>
    <xf numFmtId="0" fontId="3" fillId="0" borderId="0" xfId="0" applyFont="1" applyAlignment="1" applyProtection="1">
      <alignment horizontal="center" wrapText="1"/>
      <protection locked="0"/>
    </xf>
    <xf numFmtId="0" fontId="1" fillId="3" borderId="15" xfId="0" applyFont="1" applyFill="1" applyBorder="1" applyAlignment="1">
      <alignment vertical="center" wrapText="1"/>
    </xf>
    <xf numFmtId="164" fontId="1" fillId="2" borderId="13" xfId="0" applyNumberFormat="1" applyFont="1" applyFill="1" applyBorder="1"/>
    <xf numFmtId="0" fontId="5" fillId="3" borderId="15" xfId="0" applyFont="1" applyFill="1" applyBorder="1" applyAlignment="1">
      <alignment vertical="center" wrapText="1"/>
    </xf>
    <xf numFmtId="0" fontId="1" fillId="0" borderId="22" xfId="0" applyFont="1" applyBorder="1" applyAlignment="1">
      <alignment horizontal="center" vertical="center" wrapText="1"/>
    </xf>
    <xf numFmtId="164" fontId="1" fillId="2" borderId="15" xfId="0" applyNumberFormat="1" applyFont="1" applyFill="1" applyBorder="1" applyAlignment="1">
      <alignment vertical="center" wrapText="1"/>
    </xf>
    <xf numFmtId="164" fontId="4" fillId="0" borderId="21" xfId="0" applyNumberFormat="1" applyFont="1" applyBorder="1"/>
    <xf numFmtId="164" fontId="5" fillId="2" borderId="15" xfId="0" applyNumberFormat="1" applyFont="1" applyFill="1" applyBorder="1" applyAlignment="1">
      <alignment vertical="center" wrapText="1"/>
    </xf>
    <xf numFmtId="164" fontId="15" fillId="2" borderId="15" xfId="0" applyNumberFormat="1" applyFont="1" applyFill="1" applyBorder="1" applyAlignment="1">
      <alignment horizontal="center" vertical="center"/>
    </xf>
    <xf numFmtId="164" fontId="5" fillId="2" borderId="19" xfId="0" applyNumberFormat="1" applyFont="1" applyFill="1" applyBorder="1" applyAlignment="1">
      <alignment vertical="center" wrapText="1"/>
    </xf>
    <xf numFmtId="0" fontId="5" fillId="0" borderId="18" xfId="0" applyFont="1" applyBorder="1" applyAlignment="1">
      <alignment horizontal="center" vertical="center" wrapText="1"/>
    </xf>
    <xf numFmtId="0" fontId="5" fillId="0" borderId="18" xfId="0" applyFont="1" applyBorder="1" applyAlignment="1">
      <alignment vertical="center" wrapText="1"/>
    </xf>
    <xf numFmtId="0" fontId="5" fillId="0" borderId="20" xfId="0" applyFont="1" applyBorder="1" applyAlignment="1">
      <alignment horizontal="center" vertical="center" wrapText="1"/>
    </xf>
    <xf numFmtId="0" fontId="4" fillId="0" borderId="0" xfId="0" applyFont="1" applyAlignment="1">
      <alignment wrapText="1"/>
    </xf>
    <xf numFmtId="0" fontId="4" fillId="4" borderId="25" xfId="0" applyFont="1" applyFill="1" applyBorder="1" applyAlignment="1">
      <alignment horizontal="center" vertical="center"/>
    </xf>
    <xf numFmtId="0" fontId="4" fillId="4" borderId="2" xfId="0" applyFont="1" applyFill="1" applyBorder="1" applyAlignment="1">
      <alignment horizontal="center" vertical="center"/>
    </xf>
    <xf numFmtId="0" fontId="5" fillId="0" borderId="17" xfId="0" applyFont="1" applyBorder="1" applyAlignment="1">
      <alignment horizontal="center" vertical="center" wrapText="1"/>
    </xf>
    <xf numFmtId="164" fontId="1" fillId="2" borderId="18" xfId="0" applyNumberFormat="1" applyFont="1" applyFill="1" applyBorder="1" applyAlignment="1">
      <alignment vertical="center" wrapText="1"/>
    </xf>
    <xf numFmtId="164" fontId="1" fillId="0" borderId="24" xfId="0" applyNumberFormat="1" applyFont="1" applyBorder="1" applyAlignment="1">
      <alignment vertical="center" wrapText="1"/>
    </xf>
    <xf numFmtId="0" fontId="2" fillId="0" borderId="0" xfId="0" applyFont="1" applyAlignment="1">
      <alignment wrapText="1"/>
    </xf>
    <xf numFmtId="164" fontId="5" fillId="2" borderId="18" xfId="0" applyNumberFormat="1" applyFont="1" applyFill="1" applyBorder="1" applyAlignment="1">
      <alignment vertical="center" wrapText="1"/>
    </xf>
    <xf numFmtId="0" fontId="25" fillId="0" borderId="0" xfId="0" applyFont="1"/>
    <xf numFmtId="0" fontId="25" fillId="0" borderId="10" xfId="0" applyFont="1" applyBorder="1"/>
    <xf numFmtId="15" fontId="25" fillId="0" borderId="10" xfId="0" applyNumberFormat="1" applyFont="1" applyBorder="1"/>
    <xf numFmtId="0" fontId="26" fillId="0" borderId="0" xfId="0" applyFont="1" applyAlignment="1">
      <alignment horizontal="center"/>
    </xf>
    <xf numFmtId="0" fontId="26" fillId="0" borderId="0" xfId="0" applyFont="1"/>
    <xf numFmtId="0" fontId="5" fillId="0" borderId="0" xfId="0" applyFont="1" applyAlignment="1">
      <alignment horizontal="left" wrapText="1"/>
    </xf>
    <xf numFmtId="164" fontId="2" fillId="0" borderId="13" xfId="0" applyNumberFormat="1" applyFont="1" applyBorder="1" applyAlignment="1">
      <alignment vertical="center" wrapText="1"/>
    </xf>
    <xf numFmtId="164" fontId="1" fillId="0" borderId="15" xfId="0" applyNumberFormat="1" applyFont="1" applyBorder="1" applyAlignment="1">
      <alignment vertical="center" wrapText="1"/>
    </xf>
    <xf numFmtId="164" fontId="1" fillId="0" borderId="17" xfId="0" applyNumberFormat="1" applyFont="1" applyBorder="1" applyAlignment="1">
      <alignment vertical="center" wrapText="1"/>
    </xf>
    <xf numFmtId="164" fontId="1" fillId="0" borderId="18" xfId="0" applyNumberFormat="1" applyFont="1" applyBorder="1" applyAlignment="1">
      <alignment vertical="center" wrapText="1"/>
    </xf>
    <xf numFmtId="164" fontId="5" fillId="0" borderId="15" xfId="0" applyNumberFormat="1" applyFont="1" applyBorder="1" applyAlignment="1">
      <alignment vertical="center" wrapText="1"/>
    </xf>
    <xf numFmtId="164" fontId="5" fillId="0" borderId="18" xfId="0" applyNumberFormat="1" applyFont="1" applyBorder="1" applyAlignment="1">
      <alignment vertical="center" wrapText="1"/>
    </xf>
    <xf numFmtId="164" fontId="5" fillId="0" borderId="17" xfId="0" applyNumberFormat="1" applyFont="1" applyBorder="1" applyAlignment="1">
      <alignment vertical="center" wrapText="1"/>
    </xf>
    <xf numFmtId="164" fontId="1" fillId="0" borderId="27" xfId="0" applyNumberFormat="1" applyFont="1" applyBorder="1" applyAlignment="1">
      <alignment vertical="center" wrapText="1"/>
    </xf>
    <xf numFmtId="164" fontId="2" fillId="0" borderId="29" xfId="0" applyNumberFormat="1" applyFont="1" applyBorder="1" applyAlignment="1">
      <alignment vertical="center" wrapText="1"/>
    </xf>
    <xf numFmtId="164" fontId="1" fillId="2" borderId="19" xfId="0" applyNumberFormat="1" applyFont="1" applyFill="1" applyBorder="1" applyAlignment="1">
      <alignment vertical="center" wrapText="1"/>
    </xf>
    <xf numFmtId="164" fontId="1" fillId="0" borderId="19" xfId="0" applyNumberFormat="1" applyFont="1" applyBorder="1" applyAlignment="1">
      <alignment vertical="center" wrapText="1"/>
    </xf>
    <xf numFmtId="164" fontId="1" fillId="0" borderId="28" xfId="0" applyNumberFormat="1" applyFont="1" applyBorder="1" applyAlignment="1">
      <alignment vertical="center" wrapText="1"/>
    </xf>
    <xf numFmtId="164" fontId="1" fillId="2" borderId="21" xfId="0" applyNumberFormat="1" applyFont="1" applyFill="1" applyBorder="1"/>
    <xf numFmtId="164" fontId="5" fillId="3" borderId="15" xfId="0" applyNumberFormat="1" applyFont="1" applyFill="1" applyBorder="1" applyAlignment="1">
      <alignment vertical="center" wrapText="1"/>
    </xf>
    <xf numFmtId="164" fontId="5" fillId="3" borderId="18" xfId="0" applyNumberFormat="1" applyFont="1" applyFill="1" applyBorder="1" applyAlignment="1">
      <alignment vertical="center" wrapText="1"/>
    </xf>
    <xf numFmtId="164" fontId="5" fillId="3" borderId="19" xfId="0" applyNumberFormat="1" applyFont="1" applyFill="1" applyBorder="1" applyAlignment="1">
      <alignment vertical="center" wrapText="1"/>
    </xf>
    <xf numFmtId="164" fontId="2" fillId="0" borderId="21" xfId="0" applyNumberFormat="1" applyFont="1" applyBorder="1" applyAlignment="1">
      <alignment vertical="center" wrapText="1"/>
    </xf>
    <xf numFmtId="0" fontId="15" fillId="0" borderId="15" xfId="0" applyFont="1" applyBorder="1" applyAlignment="1">
      <alignment vertical="center" wrapText="1"/>
    </xf>
    <xf numFmtId="0" fontId="0" fillId="0" borderId="20" xfId="0" applyBorder="1" applyAlignment="1">
      <alignment horizontal="center" vertical="center"/>
    </xf>
    <xf numFmtId="0" fontId="5" fillId="0" borderId="22" xfId="0" applyFont="1" applyBorder="1" applyAlignment="1">
      <alignment horizontal="center" vertical="center" wrapText="1"/>
    </xf>
    <xf numFmtId="0" fontId="4" fillId="4" borderId="6" xfId="0" applyFont="1" applyFill="1" applyBorder="1" applyAlignment="1">
      <alignment horizontal="center" vertical="center"/>
    </xf>
    <xf numFmtId="0" fontId="5" fillId="0" borderId="26" xfId="0" applyFont="1" applyBorder="1" applyAlignment="1">
      <alignment horizontal="center" vertical="center" wrapText="1"/>
    </xf>
    <xf numFmtId="164" fontId="5" fillId="2" borderId="17" xfId="0" applyNumberFormat="1" applyFont="1" applyFill="1" applyBorder="1" applyAlignment="1">
      <alignment vertical="center" wrapText="1"/>
    </xf>
    <xf numFmtId="0" fontId="3" fillId="0" borderId="0" xfId="0" applyFont="1" applyAlignment="1">
      <alignment vertical="center" wrapText="1"/>
    </xf>
    <xf numFmtId="0" fontId="3" fillId="3" borderId="0" xfId="0" applyFont="1" applyFill="1" applyAlignment="1" applyProtection="1">
      <alignment horizontal="center" wrapText="1"/>
      <protection locked="0"/>
    </xf>
    <xf numFmtId="0" fontId="0" fillId="0" borderId="15" xfId="0" applyBorder="1" applyAlignment="1">
      <alignment vertical="center" wrapText="1"/>
    </xf>
    <xf numFmtId="0" fontId="27" fillId="0" borderId="15" xfId="0" applyFont="1" applyBorder="1" applyAlignment="1">
      <alignment vertical="center" wrapText="1"/>
    </xf>
    <xf numFmtId="15" fontId="20" fillId="0" borderId="0" xfId="0" applyNumberFormat="1" applyFont="1"/>
    <xf numFmtId="0" fontId="15" fillId="0" borderId="22" xfId="0" applyFont="1" applyBorder="1" applyAlignment="1">
      <alignment horizontal="center" vertical="center"/>
    </xf>
    <xf numFmtId="0" fontId="15" fillId="0" borderId="18" xfId="0" applyFont="1" applyBorder="1" applyAlignment="1">
      <alignment horizontal="center" vertical="center"/>
    </xf>
    <xf numFmtId="0" fontId="15" fillId="0" borderId="18" xfId="0" applyFont="1" applyBorder="1" applyAlignment="1">
      <alignment vertical="center" wrapText="1"/>
    </xf>
    <xf numFmtId="164" fontId="15" fillId="2" borderId="18" xfId="0" applyNumberFormat="1" applyFont="1" applyFill="1" applyBorder="1" applyAlignment="1">
      <alignment horizontal="center" vertical="center"/>
    </xf>
    <xf numFmtId="164" fontId="15" fillId="2" borderId="19" xfId="0" applyNumberFormat="1" applyFont="1"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0" fillId="0" borderId="0" xfId="0" applyAlignment="1">
      <alignment horizontal="center" wrapText="1"/>
    </xf>
    <xf numFmtId="164" fontId="5" fillId="2" borderId="18" xfId="0" applyNumberFormat="1" applyFont="1" applyFill="1" applyBorder="1" applyAlignment="1">
      <alignment horizontal="center" vertical="center" wrapText="1"/>
    </xf>
    <xf numFmtId="164" fontId="5" fillId="2" borderId="15" xfId="0" applyNumberFormat="1" applyFont="1" applyFill="1" applyBorder="1" applyAlignment="1">
      <alignment horizontal="center" vertical="center" wrapText="1"/>
    </xf>
    <xf numFmtId="164" fontId="5" fillId="2" borderId="17"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10" xfId="0" applyFont="1" applyBorder="1" applyAlignment="1">
      <alignment horizontal="left" wrapText="1"/>
    </xf>
    <xf numFmtId="0" fontId="5" fillId="0" borderId="7" xfId="0" applyFont="1" applyBorder="1" applyAlignment="1">
      <alignment horizontal="left" wrapText="1"/>
    </xf>
    <xf numFmtId="0" fontId="5" fillId="0" borderId="0" xfId="0" applyFont="1" applyAlignment="1">
      <alignment horizontal="left" wrapText="1"/>
    </xf>
    <xf numFmtId="0" fontId="5" fillId="0" borderId="8" xfId="0" applyFont="1" applyBorder="1" applyAlignment="1">
      <alignment horizontal="left" wrapText="1"/>
    </xf>
    <xf numFmtId="0" fontId="5" fillId="0" borderId="9" xfId="0" applyFont="1" applyBorder="1" applyAlignment="1">
      <alignment horizontal="left" wrapText="1"/>
    </xf>
    <xf numFmtId="0" fontId="5" fillId="0" borderId="10" xfId="0" applyFont="1" applyBorder="1" applyAlignment="1">
      <alignment horizontal="left" wrapText="1"/>
    </xf>
    <xf numFmtId="0" fontId="5" fillId="0" borderId="11" xfId="0" applyFont="1" applyBorder="1" applyAlignment="1">
      <alignment horizontal="left" wrapText="1"/>
    </xf>
    <xf numFmtId="0" fontId="6" fillId="3" borderId="1" xfId="0" applyFont="1" applyFill="1" applyBorder="1" applyAlignment="1">
      <alignment horizontal="left"/>
    </xf>
    <xf numFmtId="0" fontId="6" fillId="3" borderId="2" xfId="0" applyFont="1" applyFill="1" applyBorder="1" applyAlignment="1">
      <alignment horizontal="left"/>
    </xf>
    <xf numFmtId="0" fontId="6" fillId="3" borderId="6" xfId="0" applyFont="1" applyFill="1" applyBorder="1" applyAlignment="1">
      <alignment horizontal="left"/>
    </xf>
    <xf numFmtId="0" fontId="9" fillId="0" borderId="7" xfId="0" applyFont="1" applyBorder="1" applyAlignment="1">
      <alignment horizontal="left" wrapText="1"/>
    </xf>
    <xf numFmtId="0" fontId="9" fillId="0" borderId="0" xfId="0" applyFont="1" applyAlignment="1">
      <alignment horizontal="left" wrapText="1"/>
    </xf>
    <xf numFmtId="0" fontId="9" fillId="0" borderId="8" xfId="0" applyFont="1" applyBorder="1" applyAlignment="1">
      <alignment horizontal="left" wrapText="1"/>
    </xf>
    <xf numFmtId="0" fontId="3" fillId="0" borderId="1" xfId="0" applyFont="1" applyBorder="1" applyAlignment="1">
      <alignment vertical="center" wrapText="1"/>
    </xf>
    <xf numFmtId="0" fontId="3" fillId="0" borderId="2" xfId="0" applyFont="1" applyBorder="1" applyAlignment="1">
      <alignment vertical="center" wrapText="1"/>
    </xf>
    <xf numFmtId="0" fontId="4" fillId="0" borderId="5" xfId="0" applyFont="1" applyBorder="1" applyAlignment="1">
      <alignment horizontal="center"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2" borderId="3" xfId="0" applyFont="1" applyFill="1" applyBorder="1" applyAlignment="1" applyProtection="1">
      <alignment horizontal="center" wrapText="1"/>
      <protection locked="0"/>
    </xf>
    <xf numFmtId="0" fontId="3" fillId="2" borderId="4" xfId="0" applyFont="1" applyFill="1" applyBorder="1" applyAlignment="1" applyProtection="1">
      <alignment horizontal="center" wrapText="1"/>
      <protection locked="0"/>
    </xf>
    <xf numFmtId="0" fontId="3" fillId="2" borderId="5" xfId="0" applyFont="1" applyFill="1" applyBorder="1" applyAlignment="1" applyProtection="1">
      <alignment horizontal="center" wrapText="1"/>
      <protection locked="0"/>
    </xf>
    <xf numFmtId="0" fontId="2" fillId="0" borderId="10" xfId="0" applyFont="1" applyBorder="1" applyAlignment="1">
      <alignment horizontal="left" wrapText="1"/>
    </xf>
    <xf numFmtId="0" fontId="4" fillId="0" borderId="10" xfId="0" applyFont="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22/10/relationships/richValueRel" Target="richData/richValueRel.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heetMetadata" Target="metadata.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8" Type="http://schemas.openxmlformats.org/officeDocument/2006/relationships/image" Target="../media/image92.png"/><Relationship Id="rId13" Type="http://schemas.openxmlformats.org/officeDocument/2006/relationships/image" Target="../media/image97.png"/><Relationship Id="rId3" Type="http://schemas.openxmlformats.org/officeDocument/2006/relationships/image" Target="../media/image87.png"/><Relationship Id="rId7" Type="http://schemas.openxmlformats.org/officeDocument/2006/relationships/image" Target="../media/image91.png"/><Relationship Id="rId12" Type="http://schemas.openxmlformats.org/officeDocument/2006/relationships/image" Target="../media/image96.png"/><Relationship Id="rId2" Type="http://schemas.openxmlformats.org/officeDocument/2006/relationships/image" Target="../media/image86.png"/><Relationship Id="rId1" Type="http://schemas.openxmlformats.org/officeDocument/2006/relationships/image" Target="../media/image85.emf"/><Relationship Id="rId6" Type="http://schemas.openxmlformats.org/officeDocument/2006/relationships/image" Target="../media/image90.png"/><Relationship Id="rId11" Type="http://schemas.openxmlformats.org/officeDocument/2006/relationships/image" Target="../media/image95.png"/><Relationship Id="rId5" Type="http://schemas.openxmlformats.org/officeDocument/2006/relationships/image" Target="../media/image89.png"/><Relationship Id="rId10" Type="http://schemas.openxmlformats.org/officeDocument/2006/relationships/image" Target="../media/image94.png"/><Relationship Id="rId4" Type="http://schemas.openxmlformats.org/officeDocument/2006/relationships/image" Target="../media/image88.png"/><Relationship Id="rId9" Type="http://schemas.openxmlformats.org/officeDocument/2006/relationships/image" Target="../media/image93.png"/></Relationships>
</file>

<file path=xl/drawings/_rels/drawing2.xml.rels><?xml version="1.0" encoding="UTF-8" standalone="yes"?>
<Relationships xmlns="http://schemas.openxmlformats.org/package/2006/relationships"><Relationship Id="rId8" Type="http://schemas.openxmlformats.org/officeDocument/2006/relationships/image" Target="../media/image90.png"/><Relationship Id="rId13" Type="http://schemas.openxmlformats.org/officeDocument/2006/relationships/image" Target="../media/image97.png"/><Relationship Id="rId18" Type="http://schemas.openxmlformats.org/officeDocument/2006/relationships/image" Target="../media/image107.png"/><Relationship Id="rId3" Type="http://schemas.openxmlformats.org/officeDocument/2006/relationships/image" Target="../media/image100.png"/><Relationship Id="rId21" Type="http://schemas.openxmlformats.org/officeDocument/2006/relationships/image" Target="../media/image110.png"/><Relationship Id="rId7" Type="http://schemas.openxmlformats.org/officeDocument/2006/relationships/image" Target="../media/image89.png"/><Relationship Id="rId12" Type="http://schemas.openxmlformats.org/officeDocument/2006/relationships/image" Target="../media/image96.png"/><Relationship Id="rId17" Type="http://schemas.openxmlformats.org/officeDocument/2006/relationships/image" Target="../media/image106.png"/><Relationship Id="rId2" Type="http://schemas.openxmlformats.org/officeDocument/2006/relationships/image" Target="../media/image99.png"/><Relationship Id="rId16" Type="http://schemas.openxmlformats.org/officeDocument/2006/relationships/image" Target="../media/image105.png"/><Relationship Id="rId20" Type="http://schemas.openxmlformats.org/officeDocument/2006/relationships/image" Target="../media/image109.png"/><Relationship Id="rId1" Type="http://schemas.openxmlformats.org/officeDocument/2006/relationships/image" Target="../media/image98.emf"/><Relationship Id="rId6" Type="http://schemas.openxmlformats.org/officeDocument/2006/relationships/image" Target="../media/image88.png"/><Relationship Id="rId11" Type="http://schemas.openxmlformats.org/officeDocument/2006/relationships/image" Target="../media/image95.png"/><Relationship Id="rId5" Type="http://schemas.openxmlformats.org/officeDocument/2006/relationships/image" Target="../media/image102.png"/><Relationship Id="rId15" Type="http://schemas.openxmlformats.org/officeDocument/2006/relationships/image" Target="../media/image104.png"/><Relationship Id="rId10" Type="http://schemas.openxmlformats.org/officeDocument/2006/relationships/image" Target="../media/image92.png"/><Relationship Id="rId19" Type="http://schemas.openxmlformats.org/officeDocument/2006/relationships/image" Target="../media/image108.png"/><Relationship Id="rId4" Type="http://schemas.openxmlformats.org/officeDocument/2006/relationships/image" Target="../media/image101.png"/><Relationship Id="rId9" Type="http://schemas.openxmlformats.org/officeDocument/2006/relationships/image" Target="../media/image91.png"/><Relationship Id="rId14" Type="http://schemas.openxmlformats.org/officeDocument/2006/relationships/image" Target="../media/image103.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7.emf"/><Relationship Id="rId13" Type="http://schemas.openxmlformats.org/officeDocument/2006/relationships/image" Target="../media/image122.emf"/><Relationship Id="rId18" Type="http://schemas.openxmlformats.org/officeDocument/2006/relationships/image" Target="../media/image127.emf"/><Relationship Id="rId26" Type="http://schemas.openxmlformats.org/officeDocument/2006/relationships/image" Target="../media/image95.png"/><Relationship Id="rId3" Type="http://schemas.openxmlformats.org/officeDocument/2006/relationships/image" Target="../media/image112.emf"/><Relationship Id="rId21" Type="http://schemas.openxmlformats.org/officeDocument/2006/relationships/image" Target="../media/image130.png"/><Relationship Id="rId7" Type="http://schemas.openxmlformats.org/officeDocument/2006/relationships/image" Target="../media/image116.emf"/><Relationship Id="rId12" Type="http://schemas.openxmlformats.org/officeDocument/2006/relationships/image" Target="../media/image121.emf"/><Relationship Id="rId17" Type="http://schemas.openxmlformats.org/officeDocument/2006/relationships/image" Target="../media/image126.emf"/><Relationship Id="rId25" Type="http://schemas.openxmlformats.org/officeDocument/2006/relationships/image" Target="../media/image92.png"/><Relationship Id="rId2" Type="http://schemas.openxmlformats.org/officeDocument/2006/relationships/image" Target="../media/image98.emf"/><Relationship Id="rId16" Type="http://schemas.openxmlformats.org/officeDocument/2006/relationships/image" Target="../media/image125.jpeg"/><Relationship Id="rId20" Type="http://schemas.openxmlformats.org/officeDocument/2006/relationships/image" Target="../media/image129.png"/><Relationship Id="rId29" Type="http://schemas.openxmlformats.org/officeDocument/2006/relationships/image" Target="../media/image103.png"/><Relationship Id="rId1" Type="http://schemas.openxmlformats.org/officeDocument/2006/relationships/image" Target="../media/image111.emf"/><Relationship Id="rId6" Type="http://schemas.openxmlformats.org/officeDocument/2006/relationships/image" Target="../media/image115.emf"/><Relationship Id="rId11" Type="http://schemas.openxmlformats.org/officeDocument/2006/relationships/image" Target="../media/image120.emf"/><Relationship Id="rId24" Type="http://schemas.openxmlformats.org/officeDocument/2006/relationships/image" Target="../media/image91.png"/><Relationship Id="rId5" Type="http://schemas.openxmlformats.org/officeDocument/2006/relationships/image" Target="../media/image114.emf"/><Relationship Id="rId15" Type="http://schemas.openxmlformats.org/officeDocument/2006/relationships/image" Target="../media/image124.emf"/><Relationship Id="rId23" Type="http://schemas.openxmlformats.org/officeDocument/2006/relationships/image" Target="../media/image90.png"/><Relationship Id="rId28" Type="http://schemas.openxmlformats.org/officeDocument/2006/relationships/image" Target="../media/image97.png"/><Relationship Id="rId10" Type="http://schemas.openxmlformats.org/officeDocument/2006/relationships/image" Target="../media/image119.emf"/><Relationship Id="rId19" Type="http://schemas.openxmlformats.org/officeDocument/2006/relationships/image" Target="../media/image128.emf"/><Relationship Id="rId31" Type="http://schemas.openxmlformats.org/officeDocument/2006/relationships/image" Target="../media/image108.png"/><Relationship Id="rId4" Type="http://schemas.openxmlformats.org/officeDocument/2006/relationships/image" Target="../media/image113.emf"/><Relationship Id="rId9" Type="http://schemas.openxmlformats.org/officeDocument/2006/relationships/image" Target="../media/image118.emf"/><Relationship Id="rId14" Type="http://schemas.openxmlformats.org/officeDocument/2006/relationships/image" Target="../media/image123.emf"/><Relationship Id="rId22" Type="http://schemas.openxmlformats.org/officeDocument/2006/relationships/image" Target="../media/image89.png"/><Relationship Id="rId27" Type="http://schemas.openxmlformats.org/officeDocument/2006/relationships/image" Target="../media/image96.png"/><Relationship Id="rId30" Type="http://schemas.openxmlformats.org/officeDocument/2006/relationships/image" Target="../media/image110.png"/></Relationships>
</file>

<file path=xl/drawings/_rels/drawing4.xml.rels><?xml version="1.0" encoding="UTF-8" standalone="yes"?>
<Relationships xmlns="http://schemas.openxmlformats.org/package/2006/relationships"><Relationship Id="rId8" Type="http://schemas.openxmlformats.org/officeDocument/2006/relationships/image" Target="../media/image138.png"/><Relationship Id="rId13" Type="http://schemas.openxmlformats.org/officeDocument/2006/relationships/image" Target="../media/image143.png"/><Relationship Id="rId18" Type="http://schemas.openxmlformats.org/officeDocument/2006/relationships/image" Target="../media/image109.png"/><Relationship Id="rId3" Type="http://schemas.openxmlformats.org/officeDocument/2006/relationships/image" Target="../media/image133.png"/><Relationship Id="rId7" Type="http://schemas.openxmlformats.org/officeDocument/2006/relationships/image" Target="../media/image137.png"/><Relationship Id="rId12" Type="http://schemas.openxmlformats.org/officeDocument/2006/relationships/image" Target="../media/image142.png"/><Relationship Id="rId17" Type="http://schemas.openxmlformats.org/officeDocument/2006/relationships/image" Target="../media/image88.png"/><Relationship Id="rId2" Type="http://schemas.openxmlformats.org/officeDocument/2006/relationships/image" Target="../media/image132.png"/><Relationship Id="rId16" Type="http://schemas.openxmlformats.org/officeDocument/2006/relationships/image" Target="../media/image89.png"/><Relationship Id="rId1" Type="http://schemas.openxmlformats.org/officeDocument/2006/relationships/image" Target="../media/image131.png"/><Relationship Id="rId6" Type="http://schemas.openxmlformats.org/officeDocument/2006/relationships/image" Target="../media/image136.png"/><Relationship Id="rId11" Type="http://schemas.openxmlformats.org/officeDocument/2006/relationships/image" Target="../media/image141.png"/><Relationship Id="rId5" Type="http://schemas.openxmlformats.org/officeDocument/2006/relationships/image" Target="../media/image135.png"/><Relationship Id="rId15" Type="http://schemas.openxmlformats.org/officeDocument/2006/relationships/image" Target="../media/image145.png"/><Relationship Id="rId10" Type="http://schemas.openxmlformats.org/officeDocument/2006/relationships/image" Target="../media/image140.png"/><Relationship Id="rId4" Type="http://schemas.openxmlformats.org/officeDocument/2006/relationships/image" Target="../media/image134.png"/><Relationship Id="rId9" Type="http://schemas.openxmlformats.org/officeDocument/2006/relationships/image" Target="../media/image139.png"/><Relationship Id="rId14" Type="http://schemas.openxmlformats.org/officeDocument/2006/relationships/image" Target="../media/image144.png"/></Relationships>
</file>

<file path=xl/drawings/_rels/drawing5.xml.rels><?xml version="1.0" encoding="UTF-8" standalone="yes"?>
<Relationships xmlns="http://schemas.openxmlformats.org/package/2006/relationships"><Relationship Id="rId8" Type="http://schemas.openxmlformats.org/officeDocument/2006/relationships/image" Target="../media/image95.png"/><Relationship Id="rId13" Type="http://schemas.openxmlformats.org/officeDocument/2006/relationships/image" Target="../media/image153.png"/><Relationship Id="rId3" Type="http://schemas.openxmlformats.org/officeDocument/2006/relationships/image" Target="../media/image147.png"/><Relationship Id="rId7" Type="http://schemas.openxmlformats.org/officeDocument/2006/relationships/image" Target="../media/image151.png"/><Relationship Id="rId12" Type="http://schemas.openxmlformats.org/officeDocument/2006/relationships/image" Target="../media/image152.png"/><Relationship Id="rId2" Type="http://schemas.openxmlformats.org/officeDocument/2006/relationships/image" Target="../media/image139.png"/><Relationship Id="rId1" Type="http://schemas.openxmlformats.org/officeDocument/2006/relationships/image" Target="../media/image146.png"/><Relationship Id="rId6" Type="http://schemas.openxmlformats.org/officeDocument/2006/relationships/image" Target="../media/image150.png"/><Relationship Id="rId11" Type="http://schemas.openxmlformats.org/officeDocument/2006/relationships/image" Target="../media/image109.png"/><Relationship Id="rId5" Type="http://schemas.openxmlformats.org/officeDocument/2006/relationships/image" Target="../media/image149.png"/><Relationship Id="rId15" Type="http://schemas.openxmlformats.org/officeDocument/2006/relationships/image" Target="../media/image154.png"/><Relationship Id="rId10" Type="http://schemas.openxmlformats.org/officeDocument/2006/relationships/image" Target="../media/image143.png"/><Relationship Id="rId4" Type="http://schemas.openxmlformats.org/officeDocument/2006/relationships/image" Target="../media/image148.png"/><Relationship Id="rId9" Type="http://schemas.openxmlformats.org/officeDocument/2006/relationships/image" Target="../media/image142.png"/><Relationship Id="rId14" Type="http://schemas.openxmlformats.org/officeDocument/2006/relationships/image" Target="../media/image141.png"/></Relationships>
</file>

<file path=xl/drawings/_rels/drawing6.xml.rels><?xml version="1.0" encoding="UTF-8" standalone="yes"?>
<Relationships xmlns="http://schemas.openxmlformats.org/package/2006/relationships"><Relationship Id="rId8" Type="http://schemas.openxmlformats.org/officeDocument/2006/relationships/image" Target="../media/image97.png"/><Relationship Id="rId13" Type="http://schemas.openxmlformats.org/officeDocument/2006/relationships/image" Target="../media/image109.png"/><Relationship Id="rId3" Type="http://schemas.openxmlformats.org/officeDocument/2006/relationships/image" Target="../media/image100.png"/><Relationship Id="rId7" Type="http://schemas.openxmlformats.org/officeDocument/2006/relationships/image" Target="../media/image96.png"/><Relationship Id="rId12" Type="http://schemas.openxmlformats.org/officeDocument/2006/relationships/image" Target="../media/image107.png"/><Relationship Id="rId2" Type="http://schemas.openxmlformats.org/officeDocument/2006/relationships/image" Target="../media/image99.png"/><Relationship Id="rId1" Type="http://schemas.openxmlformats.org/officeDocument/2006/relationships/image" Target="../media/image98.emf"/><Relationship Id="rId6" Type="http://schemas.openxmlformats.org/officeDocument/2006/relationships/image" Target="../media/image89.png"/><Relationship Id="rId11" Type="http://schemas.openxmlformats.org/officeDocument/2006/relationships/image" Target="../media/image104.png"/><Relationship Id="rId5" Type="http://schemas.openxmlformats.org/officeDocument/2006/relationships/image" Target="../media/image88.png"/><Relationship Id="rId10" Type="http://schemas.openxmlformats.org/officeDocument/2006/relationships/image" Target="../media/image108.png"/><Relationship Id="rId4" Type="http://schemas.openxmlformats.org/officeDocument/2006/relationships/image" Target="../media/image101.png"/><Relationship Id="rId9" Type="http://schemas.openxmlformats.org/officeDocument/2006/relationships/image" Target="../media/image103.png"/><Relationship Id="rId14" Type="http://schemas.openxmlformats.org/officeDocument/2006/relationships/image" Target="../media/image110.png"/></Relationships>
</file>

<file path=xl/drawings/_rels/drawing7.xml.rels><?xml version="1.0" encoding="UTF-8" standalone="yes"?>
<Relationships xmlns="http://schemas.openxmlformats.org/package/2006/relationships"><Relationship Id="rId8" Type="http://schemas.openxmlformats.org/officeDocument/2006/relationships/image" Target="../media/image160.png"/><Relationship Id="rId13" Type="http://schemas.openxmlformats.org/officeDocument/2006/relationships/image" Target="../media/image145.png"/><Relationship Id="rId18" Type="http://schemas.openxmlformats.org/officeDocument/2006/relationships/image" Target="../media/image102.png"/><Relationship Id="rId3" Type="http://schemas.openxmlformats.org/officeDocument/2006/relationships/image" Target="../media/image156.png"/><Relationship Id="rId21" Type="http://schemas.openxmlformats.org/officeDocument/2006/relationships/image" Target="../media/image97.png"/><Relationship Id="rId7" Type="http://schemas.openxmlformats.org/officeDocument/2006/relationships/image" Target="../media/image159.png"/><Relationship Id="rId12" Type="http://schemas.openxmlformats.org/officeDocument/2006/relationships/image" Target="../media/image161.png"/><Relationship Id="rId17" Type="http://schemas.openxmlformats.org/officeDocument/2006/relationships/image" Target="../media/image162.png"/><Relationship Id="rId25" Type="http://schemas.openxmlformats.org/officeDocument/2006/relationships/image" Target="../media/image166.png"/><Relationship Id="rId2" Type="http://schemas.openxmlformats.org/officeDocument/2006/relationships/image" Target="../media/image155.emf"/><Relationship Id="rId16" Type="http://schemas.openxmlformats.org/officeDocument/2006/relationships/image" Target="../media/image89.png"/><Relationship Id="rId20" Type="http://schemas.openxmlformats.org/officeDocument/2006/relationships/image" Target="../media/image109.png"/><Relationship Id="rId1" Type="http://schemas.openxmlformats.org/officeDocument/2006/relationships/image" Target="../media/image114.emf"/><Relationship Id="rId6" Type="http://schemas.openxmlformats.org/officeDocument/2006/relationships/image" Target="../media/image100.png"/><Relationship Id="rId11" Type="http://schemas.openxmlformats.org/officeDocument/2006/relationships/image" Target="../media/image92.png"/><Relationship Id="rId24" Type="http://schemas.openxmlformats.org/officeDocument/2006/relationships/image" Target="../media/image165.png"/><Relationship Id="rId5" Type="http://schemas.openxmlformats.org/officeDocument/2006/relationships/image" Target="../media/image158.png"/><Relationship Id="rId15" Type="http://schemas.openxmlformats.org/officeDocument/2006/relationships/image" Target="../media/image88.png"/><Relationship Id="rId23" Type="http://schemas.openxmlformats.org/officeDocument/2006/relationships/image" Target="../media/image164.png"/><Relationship Id="rId10" Type="http://schemas.openxmlformats.org/officeDocument/2006/relationships/image" Target="../media/image96.png"/><Relationship Id="rId19" Type="http://schemas.openxmlformats.org/officeDocument/2006/relationships/image" Target="../media/image101.png"/><Relationship Id="rId4" Type="http://schemas.openxmlformats.org/officeDocument/2006/relationships/image" Target="../media/image157.png"/><Relationship Id="rId9" Type="http://schemas.openxmlformats.org/officeDocument/2006/relationships/image" Target="../media/image98.emf"/><Relationship Id="rId14" Type="http://schemas.openxmlformats.org/officeDocument/2006/relationships/image" Target="../media/image144.png"/><Relationship Id="rId22" Type="http://schemas.openxmlformats.org/officeDocument/2006/relationships/image" Target="../media/image163.png"/></Relationships>
</file>

<file path=xl/drawings/drawing1.xml><?xml version="1.0" encoding="utf-8"?>
<xdr:wsDr xmlns:xdr="http://schemas.openxmlformats.org/drawingml/2006/spreadsheetDrawing" xmlns:a="http://schemas.openxmlformats.org/drawingml/2006/main">
  <xdr:oneCellAnchor>
    <xdr:from>
      <xdr:col>2</xdr:col>
      <xdr:colOff>605039</xdr:colOff>
      <xdr:row>20</xdr:row>
      <xdr:rowOff>279399</xdr:rowOff>
    </xdr:from>
    <xdr:ext cx="2868772" cy="1533526"/>
    <xdr:pic>
      <xdr:nvPicPr>
        <xdr:cNvPr id="2" name="Picture 1">
          <a:extLst>
            <a:ext uri="{FF2B5EF4-FFF2-40B4-BE49-F238E27FC236}">
              <a16:creationId xmlns:a16="http://schemas.microsoft.com/office/drawing/2014/main" id="{030DB640-018E-43D3-A29A-360C980271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3439" y="4003674"/>
          <a:ext cx="2868772" cy="1533526"/>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2401093</xdr:colOff>
      <xdr:row>24</xdr:row>
      <xdr:rowOff>358775</xdr:rowOff>
    </xdr:from>
    <xdr:ext cx="1590897" cy="1962424"/>
    <xdr:pic>
      <xdr:nvPicPr>
        <xdr:cNvPr id="3" name="Picture 2">
          <a:extLst>
            <a:ext uri="{FF2B5EF4-FFF2-40B4-BE49-F238E27FC236}">
              <a16:creationId xmlns:a16="http://schemas.microsoft.com/office/drawing/2014/main" id="{F1C48953-50C7-4D4B-931C-C7C63256ED9C}"/>
            </a:ext>
          </a:extLst>
        </xdr:cNvPr>
        <xdr:cNvPicPr>
          <a:picLocks noChangeAspect="1"/>
        </xdr:cNvPicPr>
      </xdr:nvPicPr>
      <xdr:blipFill>
        <a:blip xmlns:r="http://schemas.openxmlformats.org/officeDocument/2006/relationships" r:embed="rId2"/>
        <a:stretch>
          <a:fillRect/>
        </a:stretch>
      </xdr:blipFill>
      <xdr:spPr>
        <a:xfrm>
          <a:off x="4008437" y="15955963"/>
          <a:ext cx="1590897" cy="1962424"/>
        </a:xfrm>
        <a:prstGeom prst="rect">
          <a:avLst/>
        </a:prstGeom>
      </xdr:spPr>
    </xdr:pic>
    <xdr:clientData/>
  </xdr:oneCellAnchor>
  <xdr:oneCellAnchor>
    <xdr:from>
      <xdr:col>2</xdr:col>
      <xdr:colOff>0</xdr:colOff>
      <xdr:row>24</xdr:row>
      <xdr:rowOff>0</xdr:rowOff>
    </xdr:from>
    <xdr:ext cx="2524477" cy="1914792"/>
    <xdr:pic>
      <xdr:nvPicPr>
        <xdr:cNvPr id="4" name="Picture 3">
          <a:extLst>
            <a:ext uri="{FF2B5EF4-FFF2-40B4-BE49-F238E27FC236}">
              <a16:creationId xmlns:a16="http://schemas.microsoft.com/office/drawing/2014/main" id="{5EBABEBA-F22D-4845-8F46-39F75622531A}"/>
            </a:ext>
          </a:extLst>
        </xdr:cNvPr>
        <xdr:cNvPicPr>
          <a:picLocks noChangeAspect="1"/>
        </xdr:cNvPicPr>
      </xdr:nvPicPr>
      <xdr:blipFill>
        <a:blip xmlns:r="http://schemas.openxmlformats.org/officeDocument/2006/relationships" r:embed="rId3"/>
        <a:stretch>
          <a:fillRect/>
        </a:stretch>
      </xdr:blipFill>
      <xdr:spPr>
        <a:xfrm>
          <a:off x="2438400" y="4572000"/>
          <a:ext cx="2524477" cy="1914792"/>
        </a:xfrm>
        <a:prstGeom prst="rect">
          <a:avLst/>
        </a:prstGeom>
      </xdr:spPr>
    </xdr:pic>
    <xdr:clientData/>
  </xdr:oneCellAnchor>
  <xdr:oneCellAnchor>
    <xdr:from>
      <xdr:col>2</xdr:col>
      <xdr:colOff>136526</xdr:colOff>
      <xdr:row>29</xdr:row>
      <xdr:rowOff>155234</xdr:rowOff>
    </xdr:from>
    <xdr:ext cx="1562100" cy="1794496"/>
    <xdr:pic>
      <xdr:nvPicPr>
        <xdr:cNvPr id="5" name="Picture 4">
          <a:extLst>
            <a:ext uri="{FF2B5EF4-FFF2-40B4-BE49-F238E27FC236}">
              <a16:creationId xmlns:a16="http://schemas.microsoft.com/office/drawing/2014/main" id="{3FEA7C55-8684-41B6-8ED3-A7E92A606C93}"/>
            </a:ext>
          </a:extLst>
        </xdr:cNvPr>
        <xdr:cNvPicPr>
          <a:picLocks noChangeAspect="1"/>
        </xdr:cNvPicPr>
      </xdr:nvPicPr>
      <xdr:blipFill>
        <a:blip xmlns:r="http://schemas.openxmlformats.org/officeDocument/2006/relationships" r:embed="rId4"/>
        <a:stretch>
          <a:fillRect/>
        </a:stretch>
      </xdr:blipFill>
      <xdr:spPr>
        <a:xfrm>
          <a:off x="2574926" y="5679734"/>
          <a:ext cx="1562100" cy="1794496"/>
        </a:xfrm>
        <a:prstGeom prst="rect">
          <a:avLst/>
        </a:prstGeom>
      </xdr:spPr>
    </xdr:pic>
    <xdr:clientData/>
  </xdr:oneCellAnchor>
  <xdr:oneCellAnchor>
    <xdr:from>
      <xdr:col>2</xdr:col>
      <xdr:colOff>1350090</xdr:colOff>
      <xdr:row>29</xdr:row>
      <xdr:rowOff>517713</xdr:rowOff>
    </xdr:from>
    <xdr:ext cx="2412135" cy="729722"/>
    <xdr:pic>
      <xdr:nvPicPr>
        <xdr:cNvPr id="6" name="Picture 5">
          <a:extLst>
            <a:ext uri="{FF2B5EF4-FFF2-40B4-BE49-F238E27FC236}">
              <a16:creationId xmlns:a16="http://schemas.microsoft.com/office/drawing/2014/main" id="{BC1929D2-F3D6-4B1C-96F3-E9FE964D33D4}"/>
            </a:ext>
          </a:extLst>
        </xdr:cNvPr>
        <xdr:cNvPicPr>
          <a:picLocks noChangeAspect="1"/>
        </xdr:cNvPicPr>
      </xdr:nvPicPr>
      <xdr:blipFill>
        <a:blip xmlns:r="http://schemas.openxmlformats.org/officeDocument/2006/relationships" r:embed="rId5"/>
        <a:stretch>
          <a:fillRect/>
        </a:stretch>
      </xdr:blipFill>
      <xdr:spPr>
        <a:xfrm rot="20421962">
          <a:off x="3045540" y="5718363"/>
          <a:ext cx="2412135" cy="729722"/>
        </a:xfrm>
        <a:prstGeom prst="rect">
          <a:avLst/>
        </a:prstGeom>
      </xdr:spPr>
    </xdr:pic>
    <xdr:clientData/>
  </xdr:oneCellAnchor>
  <xdr:oneCellAnchor>
    <xdr:from>
      <xdr:col>2</xdr:col>
      <xdr:colOff>533400</xdr:colOff>
      <xdr:row>32</xdr:row>
      <xdr:rowOff>63501</xdr:rowOff>
    </xdr:from>
    <xdr:ext cx="2146300" cy="2125462"/>
    <xdr:pic>
      <xdr:nvPicPr>
        <xdr:cNvPr id="7" name="Picture 6">
          <a:extLst>
            <a:ext uri="{FF2B5EF4-FFF2-40B4-BE49-F238E27FC236}">
              <a16:creationId xmlns:a16="http://schemas.microsoft.com/office/drawing/2014/main" id="{C859C027-3404-4407-AD36-E5F234CD5BD5}"/>
            </a:ext>
          </a:extLst>
        </xdr:cNvPr>
        <xdr:cNvPicPr>
          <a:picLocks noChangeAspect="1"/>
        </xdr:cNvPicPr>
      </xdr:nvPicPr>
      <xdr:blipFill>
        <a:blip xmlns:r="http://schemas.openxmlformats.org/officeDocument/2006/relationships" r:embed="rId6"/>
        <a:stretch>
          <a:fillRect/>
        </a:stretch>
      </xdr:blipFill>
      <xdr:spPr>
        <a:xfrm>
          <a:off x="2971800" y="6159501"/>
          <a:ext cx="2146300" cy="2125462"/>
        </a:xfrm>
        <a:prstGeom prst="rect">
          <a:avLst/>
        </a:prstGeom>
      </xdr:spPr>
    </xdr:pic>
    <xdr:clientData/>
  </xdr:oneCellAnchor>
  <xdr:oneCellAnchor>
    <xdr:from>
      <xdr:col>2</xdr:col>
      <xdr:colOff>76201</xdr:colOff>
      <xdr:row>33</xdr:row>
      <xdr:rowOff>152400</xdr:rowOff>
    </xdr:from>
    <xdr:ext cx="2717799" cy="1889202"/>
    <xdr:pic>
      <xdr:nvPicPr>
        <xdr:cNvPr id="8" name="Picture 7">
          <a:extLst>
            <a:ext uri="{FF2B5EF4-FFF2-40B4-BE49-F238E27FC236}">
              <a16:creationId xmlns:a16="http://schemas.microsoft.com/office/drawing/2014/main" id="{1D28259A-F80A-46F7-AAEE-B4D31ECB2391}"/>
            </a:ext>
          </a:extLst>
        </xdr:cNvPr>
        <xdr:cNvPicPr>
          <a:picLocks noChangeAspect="1"/>
        </xdr:cNvPicPr>
      </xdr:nvPicPr>
      <xdr:blipFill>
        <a:blip xmlns:r="http://schemas.openxmlformats.org/officeDocument/2006/relationships" r:embed="rId7"/>
        <a:stretch>
          <a:fillRect/>
        </a:stretch>
      </xdr:blipFill>
      <xdr:spPr>
        <a:xfrm>
          <a:off x="2514601" y="6438900"/>
          <a:ext cx="2717799" cy="1889202"/>
        </a:xfrm>
        <a:prstGeom prst="rect">
          <a:avLst/>
        </a:prstGeom>
      </xdr:spPr>
    </xdr:pic>
    <xdr:clientData/>
  </xdr:oneCellAnchor>
  <xdr:oneCellAnchor>
    <xdr:from>
      <xdr:col>2</xdr:col>
      <xdr:colOff>1117600</xdr:colOff>
      <xdr:row>35</xdr:row>
      <xdr:rowOff>2016125</xdr:rowOff>
    </xdr:from>
    <xdr:ext cx="1457325" cy="2485866"/>
    <xdr:pic>
      <xdr:nvPicPr>
        <xdr:cNvPr id="9" name="Picture 8">
          <a:extLst>
            <a:ext uri="{FF2B5EF4-FFF2-40B4-BE49-F238E27FC236}">
              <a16:creationId xmlns:a16="http://schemas.microsoft.com/office/drawing/2014/main" id="{3FC7741B-7FA8-4E34-B90D-7E67166473F6}"/>
            </a:ext>
          </a:extLst>
        </xdr:cNvPr>
        <xdr:cNvPicPr>
          <a:picLocks noChangeAspect="1"/>
        </xdr:cNvPicPr>
      </xdr:nvPicPr>
      <xdr:blipFill>
        <a:blip xmlns:r="http://schemas.openxmlformats.org/officeDocument/2006/relationships" r:embed="rId8"/>
        <a:stretch>
          <a:fillRect/>
        </a:stretch>
      </xdr:blipFill>
      <xdr:spPr>
        <a:xfrm>
          <a:off x="3051175" y="6854825"/>
          <a:ext cx="1457325" cy="2485866"/>
        </a:xfrm>
        <a:prstGeom prst="rect">
          <a:avLst/>
        </a:prstGeom>
      </xdr:spPr>
    </xdr:pic>
    <xdr:clientData/>
  </xdr:oneCellAnchor>
  <xdr:oneCellAnchor>
    <xdr:from>
      <xdr:col>2</xdr:col>
      <xdr:colOff>825500</xdr:colOff>
      <xdr:row>41</xdr:row>
      <xdr:rowOff>317500</xdr:rowOff>
    </xdr:from>
    <xdr:ext cx="2105319" cy="1457528"/>
    <xdr:pic>
      <xdr:nvPicPr>
        <xdr:cNvPr id="10" name="Picture 9">
          <a:extLst>
            <a:ext uri="{FF2B5EF4-FFF2-40B4-BE49-F238E27FC236}">
              <a16:creationId xmlns:a16="http://schemas.microsoft.com/office/drawing/2014/main" id="{F3E2824B-D8AB-4C0E-A265-7816BE38C636}"/>
            </a:ext>
          </a:extLst>
        </xdr:cNvPr>
        <xdr:cNvPicPr>
          <a:picLocks noChangeAspect="1"/>
        </xdr:cNvPicPr>
      </xdr:nvPicPr>
      <xdr:blipFill>
        <a:blip xmlns:r="http://schemas.openxmlformats.org/officeDocument/2006/relationships" r:embed="rId9"/>
        <a:stretch>
          <a:fillRect/>
        </a:stretch>
      </xdr:blipFill>
      <xdr:spPr>
        <a:xfrm>
          <a:off x="3044825" y="8004175"/>
          <a:ext cx="2105319" cy="1457528"/>
        </a:xfrm>
        <a:prstGeom prst="rect">
          <a:avLst/>
        </a:prstGeom>
      </xdr:spPr>
    </xdr:pic>
    <xdr:clientData/>
  </xdr:oneCellAnchor>
  <xdr:oneCellAnchor>
    <xdr:from>
      <xdr:col>2</xdr:col>
      <xdr:colOff>787400</xdr:colOff>
      <xdr:row>42</xdr:row>
      <xdr:rowOff>114300</xdr:rowOff>
    </xdr:from>
    <xdr:ext cx="2105319" cy="1457528"/>
    <xdr:pic>
      <xdr:nvPicPr>
        <xdr:cNvPr id="11" name="Picture 10">
          <a:extLst>
            <a:ext uri="{FF2B5EF4-FFF2-40B4-BE49-F238E27FC236}">
              <a16:creationId xmlns:a16="http://schemas.microsoft.com/office/drawing/2014/main" id="{DA3E0A3A-1598-4262-A189-19330E893EFA}"/>
            </a:ext>
          </a:extLst>
        </xdr:cNvPr>
        <xdr:cNvPicPr>
          <a:picLocks noChangeAspect="1"/>
        </xdr:cNvPicPr>
      </xdr:nvPicPr>
      <xdr:blipFill>
        <a:blip xmlns:r="http://schemas.openxmlformats.org/officeDocument/2006/relationships" r:embed="rId9"/>
        <a:stretch>
          <a:fillRect/>
        </a:stretch>
      </xdr:blipFill>
      <xdr:spPr>
        <a:xfrm>
          <a:off x="3044825" y="8115300"/>
          <a:ext cx="2105319" cy="1457528"/>
        </a:xfrm>
        <a:prstGeom prst="rect">
          <a:avLst/>
        </a:prstGeom>
      </xdr:spPr>
    </xdr:pic>
    <xdr:clientData/>
  </xdr:oneCellAnchor>
  <xdr:oneCellAnchor>
    <xdr:from>
      <xdr:col>2</xdr:col>
      <xdr:colOff>1079500</xdr:colOff>
      <xdr:row>45</xdr:row>
      <xdr:rowOff>171554</xdr:rowOff>
    </xdr:from>
    <xdr:ext cx="1663700" cy="1663700"/>
    <xdr:pic>
      <xdr:nvPicPr>
        <xdr:cNvPr id="12" name="Picture 11">
          <a:extLst>
            <a:ext uri="{FF2B5EF4-FFF2-40B4-BE49-F238E27FC236}">
              <a16:creationId xmlns:a16="http://schemas.microsoft.com/office/drawing/2014/main" id="{15E50F00-B3FD-42DE-B8C1-0105C8A45584}"/>
            </a:ext>
          </a:extLst>
        </xdr:cNvPr>
        <xdr:cNvPicPr>
          <a:picLocks noChangeAspect="1"/>
        </xdr:cNvPicPr>
      </xdr:nvPicPr>
      <xdr:blipFill>
        <a:blip xmlns:r="http://schemas.openxmlformats.org/officeDocument/2006/relationships" r:embed="rId10"/>
        <a:stretch>
          <a:fillRect/>
        </a:stretch>
      </xdr:blipFill>
      <xdr:spPr>
        <a:xfrm>
          <a:off x="3051175" y="8744054"/>
          <a:ext cx="1663700" cy="1663700"/>
        </a:xfrm>
        <a:prstGeom prst="rect">
          <a:avLst/>
        </a:prstGeom>
      </xdr:spPr>
    </xdr:pic>
    <xdr:clientData/>
  </xdr:oneCellAnchor>
  <xdr:oneCellAnchor>
    <xdr:from>
      <xdr:col>2</xdr:col>
      <xdr:colOff>114300</xdr:colOff>
      <xdr:row>46</xdr:row>
      <xdr:rowOff>63500</xdr:rowOff>
    </xdr:from>
    <xdr:ext cx="3505200" cy="1676400"/>
    <xdr:pic>
      <xdr:nvPicPr>
        <xdr:cNvPr id="13" name="Picture 12">
          <a:extLst>
            <a:ext uri="{FF2B5EF4-FFF2-40B4-BE49-F238E27FC236}">
              <a16:creationId xmlns:a16="http://schemas.microsoft.com/office/drawing/2014/main" id="{03F2B9E7-39F3-47BB-AF8C-7EE647271283}"/>
            </a:ext>
          </a:extLst>
        </xdr:cNvPr>
        <xdr:cNvPicPr>
          <a:picLocks noChangeAspect="1"/>
        </xdr:cNvPicPr>
      </xdr:nvPicPr>
      <xdr:blipFill>
        <a:blip xmlns:r="http://schemas.openxmlformats.org/officeDocument/2006/relationships" r:embed="rId11"/>
        <a:stretch>
          <a:fillRect/>
        </a:stretch>
      </xdr:blipFill>
      <xdr:spPr>
        <a:xfrm>
          <a:off x="2552700" y="8826500"/>
          <a:ext cx="3505200" cy="1676400"/>
        </a:xfrm>
        <a:prstGeom prst="rect">
          <a:avLst/>
        </a:prstGeom>
      </xdr:spPr>
    </xdr:pic>
    <xdr:clientData/>
  </xdr:oneCellAnchor>
  <xdr:oneCellAnchor>
    <xdr:from>
      <xdr:col>2</xdr:col>
      <xdr:colOff>965200</xdr:colOff>
      <xdr:row>55</xdr:row>
      <xdr:rowOff>228600</xdr:rowOff>
    </xdr:from>
    <xdr:ext cx="1804163" cy="1790700"/>
    <xdr:pic>
      <xdr:nvPicPr>
        <xdr:cNvPr id="14" name="Picture 13">
          <a:extLst>
            <a:ext uri="{FF2B5EF4-FFF2-40B4-BE49-F238E27FC236}">
              <a16:creationId xmlns:a16="http://schemas.microsoft.com/office/drawing/2014/main" id="{75E45065-2250-46D7-8567-BAA4731B92DF}"/>
            </a:ext>
          </a:extLst>
        </xdr:cNvPr>
        <xdr:cNvPicPr>
          <a:picLocks noChangeAspect="1"/>
        </xdr:cNvPicPr>
      </xdr:nvPicPr>
      <xdr:blipFill>
        <a:blip xmlns:r="http://schemas.openxmlformats.org/officeDocument/2006/relationships" r:embed="rId12"/>
        <a:stretch>
          <a:fillRect/>
        </a:stretch>
      </xdr:blipFill>
      <xdr:spPr>
        <a:xfrm>
          <a:off x="3051175" y="10668000"/>
          <a:ext cx="1804163" cy="1790700"/>
        </a:xfrm>
        <a:prstGeom prst="rect">
          <a:avLst/>
        </a:prstGeom>
      </xdr:spPr>
    </xdr:pic>
    <xdr:clientData/>
  </xdr:oneCellAnchor>
  <xdr:oneCellAnchor>
    <xdr:from>
      <xdr:col>2</xdr:col>
      <xdr:colOff>1058334</xdr:colOff>
      <xdr:row>19</xdr:row>
      <xdr:rowOff>336176</xdr:rowOff>
    </xdr:from>
    <xdr:ext cx="1928813" cy="1490534"/>
    <xdr:pic>
      <xdr:nvPicPr>
        <xdr:cNvPr id="15" name="Picture 14">
          <a:extLst>
            <a:ext uri="{FF2B5EF4-FFF2-40B4-BE49-F238E27FC236}">
              <a16:creationId xmlns:a16="http://schemas.microsoft.com/office/drawing/2014/main" id="{BB49A355-5BED-4EE4-8C95-925870AC723C}"/>
            </a:ext>
          </a:extLst>
        </xdr:cNvPr>
        <xdr:cNvPicPr>
          <a:picLocks noChangeAspect="1"/>
        </xdr:cNvPicPr>
      </xdr:nvPicPr>
      <xdr:blipFill>
        <a:blip xmlns:r="http://schemas.openxmlformats.org/officeDocument/2006/relationships" r:embed="rId13"/>
        <a:stretch>
          <a:fillRect/>
        </a:stretch>
      </xdr:blipFill>
      <xdr:spPr>
        <a:xfrm>
          <a:off x="3049059" y="3812801"/>
          <a:ext cx="1928813" cy="149053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77350</xdr:colOff>
      <xdr:row>60</xdr:row>
      <xdr:rowOff>88900</xdr:rowOff>
    </xdr:from>
    <xdr:ext cx="1624449" cy="1714500"/>
    <xdr:pic>
      <xdr:nvPicPr>
        <xdr:cNvPr id="2" name="Picture 1">
          <a:extLst>
            <a:ext uri="{FF2B5EF4-FFF2-40B4-BE49-F238E27FC236}">
              <a16:creationId xmlns:a16="http://schemas.microsoft.com/office/drawing/2014/main" id="{95930A61-D6E9-4D6C-B835-FB3315395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4950" y="89042875"/>
          <a:ext cx="1624449" cy="1714500"/>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44448</xdr:colOff>
      <xdr:row>26</xdr:row>
      <xdr:rowOff>309562</xdr:rowOff>
    </xdr:from>
    <xdr:to>
      <xdr:col>2</xdr:col>
      <xdr:colOff>1844832</xdr:colOff>
      <xdr:row>26</xdr:row>
      <xdr:rowOff>1714500</xdr:rowOff>
    </xdr:to>
    <xdr:pic>
      <xdr:nvPicPr>
        <xdr:cNvPr id="3" name="Picture 2">
          <a:extLst>
            <a:ext uri="{FF2B5EF4-FFF2-40B4-BE49-F238E27FC236}">
              <a16:creationId xmlns:a16="http://schemas.microsoft.com/office/drawing/2014/main" id="{4B0E81A2-4405-4629-BC15-F51BE01199F2}"/>
            </a:ext>
          </a:extLst>
        </xdr:cNvPr>
        <xdr:cNvPicPr>
          <a:picLocks noChangeAspect="1"/>
        </xdr:cNvPicPr>
      </xdr:nvPicPr>
      <xdr:blipFill>
        <a:blip xmlns:r="http://schemas.openxmlformats.org/officeDocument/2006/relationships" r:embed="rId2"/>
        <a:stretch>
          <a:fillRect/>
        </a:stretch>
      </xdr:blipFill>
      <xdr:spPr>
        <a:xfrm>
          <a:off x="3702048" y="19159537"/>
          <a:ext cx="1800384" cy="1404938"/>
        </a:xfrm>
        <a:prstGeom prst="rect">
          <a:avLst/>
        </a:prstGeom>
      </xdr:spPr>
    </xdr:pic>
    <xdr:clientData/>
  </xdr:twoCellAnchor>
  <xdr:twoCellAnchor editAs="oneCell">
    <xdr:from>
      <xdr:col>2</xdr:col>
      <xdr:colOff>1897470</xdr:colOff>
      <xdr:row>26</xdr:row>
      <xdr:rowOff>154783</xdr:rowOff>
    </xdr:from>
    <xdr:to>
      <xdr:col>2</xdr:col>
      <xdr:colOff>3381556</xdr:colOff>
      <xdr:row>26</xdr:row>
      <xdr:rowOff>1321594</xdr:rowOff>
    </xdr:to>
    <xdr:pic>
      <xdr:nvPicPr>
        <xdr:cNvPr id="4" name="Picture 3">
          <a:extLst>
            <a:ext uri="{FF2B5EF4-FFF2-40B4-BE49-F238E27FC236}">
              <a16:creationId xmlns:a16="http://schemas.microsoft.com/office/drawing/2014/main" id="{FDF6221C-5943-4C3A-96B2-CC61DF741071}"/>
            </a:ext>
          </a:extLst>
        </xdr:cNvPr>
        <xdr:cNvPicPr>
          <a:picLocks noChangeAspect="1"/>
        </xdr:cNvPicPr>
      </xdr:nvPicPr>
      <xdr:blipFill>
        <a:blip xmlns:r="http://schemas.openxmlformats.org/officeDocument/2006/relationships" r:embed="rId3"/>
        <a:stretch>
          <a:fillRect/>
        </a:stretch>
      </xdr:blipFill>
      <xdr:spPr>
        <a:xfrm>
          <a:off x="5555070" y="19004758"/>
          <a:ext cx="1484086" cy="1166811"/>
        </a:xfrm>
        <a:prstGeom prst="rect">
          <a:avLst/>
        </a:prstGeom>
      </xdr:spPr>
    </xdr:pic>
    <xdr:clientData/>
  </xdr:twoCellAnchor>
  <xdr:twoCellAnchor editAs="oneCell">
    <xdr:from>
      <xdr:col>2</xdr:col>
      <xdr:colOff>2373087</xdr:colOff>
      <xdr:row>26</xdr:row>
      <xdr:rowOff>1211264</xdr:rowOff>
    </xdr:from>
    <xdr:to>
      <xdr:col>2</xdr:col>
      <xdr:colOff>3378438</xdr:colOff>
      <xdr:row>26</xdr:row>
      <xdr:rowOff>1857376</xdr:rowOff>
    </xdr:to>
    <xdr:pic>
      <xdr:nvPicPr>
        <xdr:cNvPr id="5" name="Picture 4">
          <a:extLst>
            <a:ext uri="{FF2B5EF4-FFF2-40B4-BE49-F238E27FC236}">
              <a16:creationId xmlns:a16="http://schemas.microsoft.com/office/drawing/2014/main" id="{FC34F992-CEAE-4639-AEAC-569492E33EFD}"/>
            </a:ext>
          </a:extLst>
        </xdr:cNvPr>
        <xdr:cNvPicPr>
          <a:picLocks noChangeAspect="1"/>
        </xdr:cNvPicPr>
      </xdr:nvPicPr>
      <xdr:blipFill>
        <a:blip xmlns:r="http://schemas.openxmlformats.org/officeDocument/2006/relationships" r:embed="rId4"/>
        <a:stretch>
          <a:fillRect/>
        </a:stretch>
      </xdr:blipFill>
      <xdr:spPr>
        <a:xfrm>
          <a:off x="6030687" y="20061239"/>
          <a:ext cx="1005351" cy="646112"/>
        </a:xfrm>
        <a:prstGeom prst="rect">
          <a:avLst/>
        </a:prstGeom>
      </xdr:spPr>
    </xdr:pic>
    <xdr:clientData/>
  </xdr:twoCellAnchor>
  <xdr:twoCellAnchor editAs="oneCell">
    <xdr:from>
      <xdr:col>2</xdr:col>
      <xdr:colOff>294481</xdr:colOff>
      <xdr:row>27</xdr:row>
      <xdr:rowOff>277018</xdr:rowOff>
    </xdr:from>
    <xdr:to>
      <xdr:col>2</xdr:col>
      <xdr:colOff>1536654</xdr:colOff>
      <xdr:row>27</xdr:row>
      <xdr:rowOff>1173162</xdr:rowOff>
    </xdr:to>
    <xdr:pic>
      <xdr:nvPicPr>
        <xdr:cNvPr id="6" name="Picture 5">
          <a:extLst>
            <a:ext uri="{FF2B5EF4-FFF2-40B4-BE49-F238E27FC236}">
              <a16:creationId xmlns:a16="http://schemas.microsoft.com/office/drawing/2014/main" id="{460BCBD2-F692-40A8-8301-7D7B85575A11}"/>
            </a:ext>
          </a:extLst>
        </xdr:cNvPr>
        <xdr:cNvPicPr>
          <a:picLocks noChangeAspect="1"/>
        </xdr:cNvPicPr>
      </xdr:nvPicPr>
      <xdr:blipFill>
        <a:blip xmlns:r="http://schemas.openxmlformats.org/officeDocument/2006/relationships" r:embed="rId5"/>
        <a:stretch>
          <a:fillRect/>
        </a:stretch>
      </xdr:blipFill>
      <xdr:spPr>
        <a:xfrm>
          <a:off x="3952081" y="21146293"/>
          <a:ext cx="1242173" cy="896144"/>
        </a:xfrm>
        <a:prstGeom prst="rect">
          <a:avLst/>
        </a:prstGeom>
      </xdr:spPr>
    </xdr:pic>
    <xdr:clientData/>
  </xdr:twoCellAnchor>
  <xdr:twoCellAnchor editAs="oneCell">
    <xdr:from>
      <xdr:col>2</xdr:col>
      <xdr:colOff>1631156</xdr:colOff>
      <xdr:row>27</xdr:row>
      <xdr:rowOff>95250</xdr:rowOff>
    </xdr:from>
    <xdr:to>
      <xdr:col>2</xdr:col>
      <xdr:colOff>3248592</xdr:colOff>
      <xdr:row>27</xdr:row>
      <xdr:rowOff>1268411</xdr:rowOff>
    </xdr:to>
    <xdr:pic>
      <xdr:nvPicPr>
        <xdr:cNvPr id="7" name="Picture 6">
          <a:extLst>
            <a:ext uri="{FF2B5EF4-FFF2-40B4-BE49-F238E27FC236}">
              <a16:creationId xmlns:a16="http://schemas.microsoft.com/office/drawing/2014/main" id="{D61A83E0-C67C-4D17-AE6C-ED274C43209B}"/>
            </a:ext>
          </a:extLst>
        </xdr:cNvPr>
        <xdr:cNvPicPr>
          <a:picLocks noChangeAspect="1"/>
        </xdr:cNvPicPr>
      </xdr:nvPicPr>
      <xdr:blipFill>
        <a:blip xmlns:r="http://schemas.openxmlformats.org/officeDocument/2006/relationships" r:embed="rId3"/>
        <a:stretch>
          <a:fillRect/>
        </a:stretch>
      </xdr:blipFill>
      <xdr:spPr>
        <a:xfrm>
          <a:off x="5288756" y="20964525"/>
          <a:ext cx="1617436" cy="1173161"/>
        </a:xfrm>
        <a:prstGeom prst="rect">
          <a:avLst/>
        </a:prstGeom>
      </xdr:spPr>
    </xdr:pic>
    <xdr:clientData/>
  </xdr:twoCellAnchor>
  <xdr:twoCellAnchor editAs="oneCell">
    <xdr:from>
      <xdr:col>2</xdr:col>
      <xdr:colOff>2107975</xdr:colOff>
      <xdr:row>27</xdr:row>
      <xdr:rowOff>1231901</xdr:rowOff>
    </xdr:from>
    <xdr:to>
      <xdr:col>2</xdr:col>
      <xdr:colOff>3202226</xdr:colOff>
      <xdr:row>27</xdr:row>
      <xdr:rowOff>1874838</xdr:rowOff>
    </xdr:to>
    <xdr:pic>
      <xdr:nvPicPr>
        <xdr:cNvPr id="8" name="Picture 7">
          <a:extLst>
            <a:ext uri="{FF2B5EF4-FFF2-40B4-BE49-F238E27FC236}">
              <a16:creationId xmlns:a16="http://schemas.microsoft.com/office/drawing/2014/main" id="{4600F413-A0CF-4F24-8EF0-41BDF311F5E7}"/>
            </a:ext>
          </a:extLst>
        </xdr:cNvPr>
        <xdr:cNvPicPr>
          <a:picLocks noChangeAspect="1"/>
        </xdr:cNvPicPr>
      </xdr:nvPicPr>
      <xdr:blipFill>
        <a:blip xmlns:r="http://schemas.openxmlformats.org/officeDocument/2006/relationships" r:embed="rId4"/>
        <a:stretch>
          <a:fillRect/>
        </a:stretch>
      </xdr:blipFill>
      <xdr:spPr>
        <a:xfrm>
          <a:off x="5765575" y="22101176"/>
          <a:ext cx="1094251" cy="642937"/>
        </a:xfrm>
        <a:prstGeom prst="rect">
          <a:avLst/>
        </a:prstGeom>
      </xdr:spPr>
    </xdr:pic>
    <xdr:clientData/>
  </xdr:twoCellAnchor>
  <xdr:twoCellAnchor editAs="oneCell">
    <xdr:from>
      <xdr:col>2</xdr:col>
      <xdr:colOff>163512</xdr:colOff>
      <xdr:row>37</xdr:row>
      <xdr:rowOff>163512</xdr:rowOff>
    </xdr:from>
    <xdr:to>
      <xdr:col>2</xdr:col>
      <xdr:colOff>1488281</xdr:colOff>
      <xdr:row>37</xdr:row>
      <xdr:rowOff>1696139</xdr:rowOff>
    </xdr:to>
    <xdr:pic>
      <xdr:nvPicPr>
        <xdr:cNvPr id="9" name="Picture 8">
          <a:extLst>
            <a:ext uri="{FF2B5EF4-FFF2-40B4-BE49-F238E27FC236}">
              <a16:creationId xmlns:a16="http://schemas.microsoft.com/office/drawing/2014/main" id="{F3B24D31-4B3B-4281-BCA3-89FA83E00967}"/>
            </a:ext>
          </a:extLst>
        </xdr:cNvPr>
        <xdr:cNvPicPr>
          <a:picLocks noChangeAspect="1"/>
        </xdr:cNvPicPr>
      </xdr:nvPicPr>
      <xdr:blipFill>
        <a:blip xmlns:r="http://schemas.openxmlformats.org/officeDocument/2006/relationships" r:embed="rId6"/>
        <a:stretch>
          <a:fillRect/>
        </a:stretch>
      </xdr:blipFill>
      <xdr:spPr>
        <a:xfrm>
          <a:off x="3821112" y="41530587"/>
          <a:ext cx="1324769" cy="1532627"/>
        </a:xfrm>
        <a:prstGeom prst="rect">
          <a:avLst/>
        </a:prstGeom>
      </xdr:spPr>
    </xdr:pic>
    <xdr:clientData/>
  </xdr:twoCellAnchor>
  <xdr:twoCellAnchor editAs="oneCell">
    <xdr:from>
      <xdr:col>2</xdr:col>
      <xdr:colOff>1270692</xdr:colOff>
      <xdr:row>37</xdr:row>
      <xdr:rowOff>743264</xdr:rowOff>
    </xdr:from>
    <xdr:to>
      <xdr:col>2</xdr:col>
      <xdr:colOff>3287292</xdr:colOff>
      <xdr:row>37</xdr:row>
      <xdr:rowOff>1362119</xdr:rowOff>
    </xdr:to>
    <xdr:pic>
      <xdr:nvPicPr>
        <xdr:cNvPr id="10" name="Picture 9">
          <a:extLst>
            <a:ext uri="{FF2B5EF4-FFF2-40B4-BE49-F238E27FC236}">
              <a16:creationId xmlns:a16="http://schemas.microsoft.com/office/drawing/2014/main" id="{88B138BA-BE16-40B5-9BFB-B5ACAB746E04}"/>
            </a:ext>
          </a:extLst>
        </xdr:cNvPr>
        <xdr:cNvPicPr>
          <a:picLocks noChangeAspect="1"/>
        </xdr:cNvPicPr>
      </xdr:nvPicPr>
      <xdr:blipFill>
        <a:blip xmlns:r="http://schemas.openxmlformats.org/officeDocument/2006/relationships" r:embed="rId7"/>
        <a:stretch>
          <a:fillRect/>
        </a:stretch>
      </xdr:blipFill>
      <xdr:spPr>
        <a:xfrm rot="597254">
          <a:off x="4928292" y="42110339"/>
          <a:ext cx="2016600" cy="618855"/>
        </a:xfrm>
        <a:prstGeom prst="rect">
          <a:avLst/>
        </a:prstGeom>
      </xdr:spPr>
    </xdr:pic>
    <xdr:clientData/>
  </xdr:twoCellAnchor>
  <xdr:twoCellAnchor editAs="oneCell">
    <xdr:from>
      <xdr:col>2</xdr:col>
      <xdr:colOff>631033</xdr:colOff>
      <xdr:row>40</xdr:row>
      <xdr:rowOff>85854</xdr:rowOff>
    </xdr:from>
    <xdr:to>
      <xdr:col>2</xdr:col>
      <xdr:colOff>2711450</xdr:colOff>
      <xdr:row>40</xdr:row>
      <xdr:rowOff>2142925</xdr:rowOff>
    </xdr:to>
    <xdr:pic>
      <xdr:nvPicPr>
        <xdr:cNvPr id="11" name="Picture 10">
          <a:extLst>
            <a:ext uri="{FF2B5EF4-FFF2-40B4-BE49-F238E27FC236}">
              <a16:creationId xmlns:a16="http://schemas.microsoft.com/office/drawing/2014/main" id="{611D00B4-BA2A-4EB4-9931-D4AB32426A4C}"/>
            </a:ext>
          </a:extLst>
        </xdr:cNvPr>
        <xdr:cNvPicPr>
          <a:picLocks noChangeAspect="1"/>
        </xdr:cNvPicPr>
      </xdr:nvPicPr>
      <xdr:blipFill>
        <a:blip xmlns:r="http://schemas.openxmlformats.org/officeDocument/2006/relationships" r:embed="rId8"/>
        <a:stretch>
          <a:fillRect/>
        </a:stretch>
      </xdr:blipFill>
      <xdr:spPr>
        <a:xfrm>
          <a:off x="4288633" y="47634654"/>
          <a:ext cx="2080417" cy="2057071"/>
        </a:xfrm>
        <a:prstGeom prst="rect">
          <a:avLst/>
        </a:prstGeom>
      </xdr:spPr>
    </xdr:pic>
    <xdr:clientData/>
  </xdr:twoCellAnchor>
  <xdr:twoCellAnchor editAs="oneCell">
    <xdr:from>
      <xdr:col>2</xdr:col>
      <xdr:colOff>214312</xdr:colOff>
      <xdr:row>41</xdr:row>
      <xdr:rowOff>142875</xdr:rowOff>
    </xdr:from>
    <xdr:to>
      <xdr:col>2</xdr:col>
      <xdr:colOff>2932111</xdr:colOff>
      <xdr:row>41</xdr:row>
      <xdr:rowOff>2038427</xdr:rowOff>
    </xdr:to>
    <xdr:pic>
      <xdr:nvPicPr>
        <xdr:cNvPr id="12" name="Picture 11">
          <a:extLst>
            <a:ext uri="{FF2B5EF4-FFF2-40B4-BE49-F238E27FC236}">
              <a16:creationId xmlns:a16="http://schemas.microsoft.com/office/drawing/2014/main" id="{CF251DD6-7E56-4B12-BBF4-888E019A6922}"/>
            </a:ext>
          </a:extLst>
        </xdr:cNvPr>
        <xdr:cNvPicPr>
          <a:picLocks noChangeAspect="1"/>
        </xdr:cNvPicPr>
      </xdr:nvPicPr>
      <xdr:blipFill>
        <a:blip xmlns:r="http://schemas.openxmlformats.org/officeDocument/2006/relationships" r:embed="rId9"/>
        <a:stretch>
          <a:fillRect/>
        </a:stretch>
      </xdr:blipFill>
      <xdr:spPr>
        <a:xfrm>
          <a:off x="3871912" y="49930050"/>
          <a:ext cx="2717799" cy="1895552"/>
        </a:xfrm>
        <a:prstGeom prst="rect">
          <a:avLst/>
        </a:prstGeom>
      </xdr:spPr>
    </xdr:pic>
    <xdr:clientData/>
  </xdr:twoCellAnchor>
  <xdr:twoCellAnchor editAs="oneCell">
    <xdr:from>
      <xdr:col>2</xdr:col>
      <xdr:colOff>1074738</xdr:colOff>
      <xdr:row>44</xdr:row>
      <xdr:rowOff>428625</xdr:rowOff>
    </xdr:from>
    <xdr:to>
      <xdr:col>2</xdr:col>
      <xdr:colOff>2160587</xdr:colOff>
      <xdr:row>44</xdr:row>
      <xdr:rowOff>2288589</xdr:rowOff>
    </xdr:to>
    <xdr:pic>
      <xdr:nvPicPr>
        <xdr:cNvPr id="13" name="Picture 12">
          <a:extLst>
            <a:ext uri="{FF2B5EF4-FFF2-40B4-BE49-F238E27FC236}">
              <a16:creationId xmlns:a16="http://schemas.microsoft.com/office/drawing/2014/main" id="{F6A97FD5-EDDE-4EA9-AE6D-87C83944D4FD}"/>
            </a:ext>
          </a:extLst>
        </xdr:cNvPr>
        <xdr:cNvPicPr>
          <a:picLocks noChangeAspect="1"/>
        </xdr:cNvPicPr>
      </xdr:nvPicPr>
      <xdr:blipFill>
        <a:blip xmlns:r="http://schemas.openxmlformats.org/officeDocument/2006/relationships" r:embed="rId10"/>
        <a:stretch>
          <a:fillRect/>
        </a:stretch>
      </xdr:blipFill>
      <xdr:spPr>
        <a:xfrm>
          <a:off x="4732338" y="56492775"/>
          <a:ext cx="1085849" cy="1859964"/>
        </a:xfrm>
        <a:prstGeom prst="rect">
          <a:avLst/>
        </a:prstGeom>
      </xdr:spPr>
    </xdr:pic>
    <xdr:clientData/>
  </xdr:twoCellAnchor>
  <xdr:twoCellAnchor editAs="oneCell">
    <xdr:from>
      <xdr:col>2</xdr:col>
      <xdr:colOff>44450</xdr:colOff>
      <xdr:row>54</xdr:row>
      <xdr:rowOff>234950</xdr:rowOff>
    </xdr:from>
    <xdr:to>
      <xdr:col>2</xdr:col>
      <xdr:colOff>3360737</xdr:colOff>
      <xdr:row>54</xdr:row>
      <xdr:rowOff>1819791</xdr:rowOff>
    </xdr:to>
    <xdr:pic>
      <xdr:nvPicPr>
        <xdr:cNvPr id="14" name="Picture 13">
          <a:extLst>
            <a:ext uri="{FF2B5EF4-FFF2-40B4-BE49-F238E27FC236}">
              <a16:creationId xmlns:a16="http://schemas.microsoft.com/office/drawing/2014/main" id="{C6715372-003D-4D56-B677-9C37D5B14F64}"/>
            </a:ext>
          </a:extLst>
        </xdr:cNvPr>
        <xdr:cNvPicPr>
          <a:picLocks noChangeAspect="1"/>
        </xdr:cNvPicPr>
      </xdr:nvPicPr>
      <xdr:blipFill>
        <a:blip xmlns:r="http://schemas.openxmlformats.org/officeDocument/2006/relationships" r:embed="rId11"/>
        <a:stretch>
          <a:fillRect/>
        </a:stretch>
      </xdr:blipFill>
      <xdr:spPr>
        <a:xfrm>
          <a:off x="3702050" y="77073125"/>
          <a:ext cx="3316287" cy="1584841"/>
        </a:xfrm>
        <a:prstGeom prst="rect">
          <a:avLst/>
        </a:prstGeom>
      </xdr:spPr>
    </xdr:pic>
    <xdr:clientData/>
  </xdr:twoCellAnchor>
  <xdr:twoCellAnchor editAs="oneCell">
    <xdr:from>
      <xdr:col>2</xdr:col>
      <xdr:colOff>1898292</xdr:colOff>
      <xdr:row>60</xdr:row>
      <xdr:rowOff>381000</xdr:rowOff>
    </xdr:from>
    <xdr:to>
      <xdr:col>2</xdr:col>
      <xdr:colOff>3382138</xdr:colOff>
      <xdr:row>60</xdr:row>
      <xdr:rowOff>1845468</xdr:rowOff>
    </xdr:to>
    <xdr:pic>
      <xdr:nvPicPr>
        <xdr:cNvPr id="15" name="Picture 14">
          <a:extLst>
            <a:ext uri="{FF2B5EF4-FFF2-40B4-BE49-F238E27FC236}">
              <a16:creationId xmlns:a16="http://schemas.microsoft.com/office/drawing/2014/main" id="{FA411EEA-C1BC-4AFD-9F79-DBCF10379328}"/>
            </a:ext>
          </a:extLst>
        </xdr:cNvPr>
        <xdr:cNvPicPr>
          <a:picLocks noChangeAspect="1"/>
        </xdr:cNvPicPr>
      </xdr:nvPicPr>
      <xdr:blipFill>
        <a:blip xmlns:r="http://schemas.openxmlformats.org/officeDocument/2006/relationships" r:embed="rId12"/>
        <a:stretch>
          <a:fillRect/>
        </a:stretch>
      </xdr:blipFill>
      <xdr:spPr>
        <a:xfrm>
          <a:off x="5555892" y="89334975"/>
          <a:ext cx="1483846" cy="1464468"/>
        </a:xfrm>
        <a:prstGeom prst="rect">
          <a:avLst/>
        </a:prstGeom>
      </xdr:spPr>
    </xdr:pic>
    <xdr:clientData/>
  </xdr:twoCellAnchor>
  <xdr:twoCellAnchor editAs="oneCell">
    <xdr:from>
      <xdr:col>2</xdr:col>
      <xdr:colOff>797718</xdr:colOff>
      <xdr:row>19</xdr:row>
      <xdr:rowOff>309564</xdr:rowOff>
    </xdr:from>
    <xdr:to>
      <xdr:col>2</xdr:col>
      <xdr:colOff>2726531</xdr:colOff>
      <xdr:row>19</xdr:row>
      <xdr:rowOff>1801931</xdr:rowOff>
    </xdr:to>
    <xdr:pic>
      <xdr:nvPicPr>
        <xdr:cNvPr id="16" name="Picture 15">
          <a:extLst>
            <a:ext uri="{FF2B5EF4-FFF2-40B4-BE49-F238E27FC236}">
              <a16:creationId xmlns:a16="http://schemas.microsoft.com/office/drawing/2014/main" id="{0CEC5872-42EF-4D89-A2F6-D5916B13F5B3}"/>
            </a:ext>
          </a:extLst>
        </xdr:cNvPr>
        <xdr:cNvPicPr>
          <a:picLocks noChangeAspect="1"/>
        </xdr:cNvPicPr>
      </xdr:nvPicPr>
      <xdr:blipFill>
        <a:blip xmlns:r="http://schemas.openxmlformats.org/officeDocument/2006/relationships" r:embed="rId13"/>
        <a:stretch>
          <a:fillRect/>
        </a:stretch>
      </xdr:blipFill>
      <xdr:spPr>
        <a:xfrm>
          <a:off x="4455318" y="4338639"/>
          <a:ext cx="1928813" cy="1492367"/>
        </a:xfrm>
        <a:prstGeom prst="rect">
          <a:avLst/>
        </a:prstGeom>
      </xdr:spPr>
    </xdr:pic>
    <xdr:clientData/>
  </xdr:twoCellAnchor>
  <xdr:twoCellAnchor editAs="oneCell">
    <xdr:from>
      <xdr:col>2</xdr:col>
      <xdr:colOff>952501</xdr:colOff>
      <xdr:row>21</xdr:row>
      <xdr:rowOff>226219</xdr:rowOff>
    </xdr:from>
    <xdr:to>
      <xdr:col>2</xdr:col>
      <xdr:colOff>2095128</xdr:colOff>
      <xdr:row>21</xdr:row>
      <xdr:rowOff>1547813</xdr:rowOff>
    </xdr:to>
    <xdr:pic>
      <xdr:nvPicPr>
        <xdr:cNvPr id="17" name="Picture 16">
          <a:extLst>
            <a:ext uri="{FF2B5EF4-FFF2-40B4-BE49-F238E27FC236}">
              <a16:creationId xmlns:a16="http://schemas.microsoft.com/office/drawing/2014/main" id="{6EA617E4-8AF4-4A75-89FC-B4491E2AFFE5}"/>
            </a:ext>
          </a:extLst>
        </xdr:cNvPr>
        <xdr:cNvPicPr>
          <a:picLocks noChangeAspect="1"/>
        </xdr:cNvPicPr>
      </xdr:nvPicPr>
      <xdr:blipFill>
        <a:blip xmlns:r="http://schemas.openxmlformats.org/officeDocument/2006/relationships" r:embed="rId14"/>
        <a:stretch>
          <a:fillRect/>
        </a:stretch>
      </xdr:blipFill>
      <xdr:spPr>
        <a:xfrm>
          <a:off x="4610101" y="8293894"/>
          <a:ext cx="1142627" cy="1321594"/>
        </a:xfrm>
        <a:prstGeom prst="rect">
          <a:avLst/>
        </a:prstGeom>
      </xdr:spPr>
    </xdr:pic>
    <xdr:clientData/>
  </xdr:twoCellAnchor>
  <xdr:twoCellAnchor editAs="oneCell">
    <xdr:from>
      <xdr:col>2</xdr:col>
      <xdr:colOff>392906</xdr:colOff>
      <xdr:row>28</xdr:row>
      <xdr:rowOff>285750</xdr:rowOff>
    </xdr:from>
    <xdr:to>
      <xdr:col>2</xdr:col>
      <xdr:colOff>2707804</xdr:colOff>
      <xdr:row>28</xdr:row>
      <xdr:rowOff>1752805</xdr:rowOff>
    </xdr:to>
    <xdr:pic>
      <xdr:nvPicPr>
        <xdr:cNvPr id="18" name="Picture 17">
          <a:extLst>
            <a:ext uri="{FF2B5EF4-FFF2-40B4-BE49-F238E27FC236}">
              <a16:creationId xmlns:a16="http://schemas.microsoft.com/office/drawing/2014/main" id="{46A05CE6-F2C3-41C6-97C7-52422780933D}"/>
            </a:ext>
          </a:extLst>
        </xdr:cNvPr>
        <xdr:cNvPicPr>
          <a:picLocks noChangeAspect="1"/>
        </xdr:cNvPicPr>
      </xdr:nvPicPr>
      <xdr:blipFill>
        <a:blip xmlns:r="http://schemas.openxmlformats.org/officeDocument/2006/relationships" r:embed="rId15"/>
        <a:stretch>
          <a:fillRect/>
        </a:stretch>
      </xdr:blipFill>
      <xdr:spPr>
        <a:xfrm>
          <a:off x="4050506" y="23174325"/>
          <a:ext cx="2314898" cy="1467055"/>
        </a:xfrm>
        <a:prstGeom prst="rect">
          <a:avLst/>
        </a:prstGeom>
      </xdr:spPr>
    </xdr:pic>
    <xdr:clientData/>
  </xdr:twoCellAnchor>
  <xdr:twoCellAnchor editAs="oneCell">
    <xdr:from>
      <xdr:col>2</xdr:col>
      <xdr:colOff>71439</xdr:colOff>
      <xdr:row>29</xdr:row>
      <xdr:rowOff>83344</xdr:rowOff>
    </xdr:from>
    <xdr:to>
      <xdr:col>2</xdr:col>
      <xdr:colOff>2083595</xdr:colOff>
      <xdr:row>29</xdr:row>
      <xdr:rowOff>1541767</xdr:rowOff>
    </xdr:to>
    <xdr:pic>
      <xdr:nvPicPr>
        <xdr:cNvPr id="19" name="Picture 18">
          <a:extLst>
            <a:ext uri="{FF2B5EF4-FFF2-40B4-BE49-F238E27FC236}">
              <a16:creationId xmlns:a16="http://schemas.microsoft.com/office/drawing/2014/main" id="{1DA4BEC8-1BC9-427A-BA8E-DB65D2DB6FDA}"/>
            </a:ext>
          </a:extLst>
        </xdr:cNvPr>
        <xdr:cNvPicPr>
          <a:picLocks noChangeAspect="1"/>
        </xdr:cNvPicPr>
      </xdr:nvPicPr>
      <xdr:blipFill>
        <a:blip xmlns:r="http://schemas.openxmlformats.org/officeDocument/2006/relationships" r:embed="rId16"/>
        <a:stretch>
          <a:fillRect/>
        </a:stretch>
      </xdr:blipFill>
      <xdr:spPr>
        <a:xfrm>
          <a:off x="3729039" y="24991219"/>
          <a:ext cx="2012156" cy="1458423"/>
        </a:xfrm>
        <a:prstGeom prst="rect">
          <a:avLst/>
        </a:prstGeom>
      </xdr:spPr>
    </xdr:pic>
    <xdr:clientData/>
  </xdr:twoCellAnchor>
  <xdr:twoCellAnchor editAs="oneCell">
    <xdr:from>
      <xdr:col>2</xdr:col>
      <xdr:colOff>1976438</xdr:colOff>
      <xdr:row>29</xdr:row>
      <xdr:rowOff>1083469</xdr:rowOff>
    </xdr:from>
    <xdr:to>
      <xdr:col>2</xdr:col>
      <xdr:colOff>3357756</xdr:colOff>
      <xdr:row>29</xdr:row>
      <xdr:rowOff>1769365</xdr:rowOff>
    </xdr:to>
    <xdr:pic>
      <xdr:nvPicPr>
        <xdr:cNvPr id="20" name="Picture 19">
          <a:extLst>
            <a:ext uri="{FF2B5EF4-FFF2-40B4-BE49-F238E27FC236}">
              <a16:creationId xmlns:a16="http://schemas.microsoft.com/office/drawing/2014/main" id="{89873632-69CC-4334-8189-00692F18ABF9}"/>
            </a:ext>
          </a:extLst>
        </xdr:cNvPr>
        <xdr:cNvPicPr>
          <a:picLocks noChangeAspect="1"/>
        </xdr:cNvPicPr>
      </xdr:nvPicPr>
      <xdr:blipFill>
        <a:blip xmlns:r="http://schemas.openxmlformats.org/officeDocument/2006/relationships" r:embed="rId17"/>
        <a:stretch>
          <a:fillRect/>
        </a:stretch>
      </xdr:blipFill>
      <xdr:spPr>
        <a:xfrm>
          <a:off x="5634038" y="25991344"/>
          <a:ext cx="1381318" cy="685896"/>
        </a:xfrm>
        <a:prstGeom prst="rect">
          <a:avLst/>
        </a:prstGeom>
      </xdr:spPr>
    </xdr:pic>
    <xdr:clientData/>
  </xdr:twoCellAnchor>
  <xdr:twoCellAnchor editAs="oneCell">
    <xdr:from>
      <xdr:col>2</xdr:col>
      <xdr:colOff>1012032</xdr:colOff>
      <xdr:row>49</xdr:row>
      <xdr:rowOff>214312</xdr:rowOff>
    </xdr:from>
    <xdr:to>
      <xdr:col>2</xdr:col>
      <xdr:colOff>2221876</xdr:colOff>
      <xdr:row>49</xdr:row>
      <xdr:rowOff>1929051</xdr:rowOff>
    </xdr:to>
    <xdr:pic>
      <xdr:nvPicPr>
        <xdr:cNvPr id="21" name="Picture 20">
          <a:extLst>
            <a:ext uri="{FF2B5EF4-FFF2-40B4-BE49-F238E27FC236}">
              <a16:creationId xmlns:a16="http://schemas.microsoft.com/office/drawing/2014/main" id="{A8E7C774-A705-491D-943B-1A3DAFE3A465}"/>
            </a:ext>
          </a:extLst>
        </xdr:cNvPr>
        <xdr:cNvPicPr>
          <a:picLocks noChangeAspect="1"/>
        </xdr:cNvPicPr>
      </xdr:nvPicPr>
      <xdr:blipFill>
        <a:blip xmlns:r="http://schemas.openxmlformats.org/officeDocument/2006/relationships" r:embed="rId18"/>
        <a:stretch>
          <a:fillRect/>
        </a:stretch>
      </xdr:blipFill>
      <xdr:spPr>
        <a:xfrm>
          <a:off x="4669632" y="66955987"/>
          <a:ext cx="1209844" cy="1714739"/>
        </a:xfrm>
        <a:prstGeom prst="rect">
          <a:avLst/>
        </a:prstGeom>
      </xdr:spPr>
    </xdr:pic>
    <xdr:clientData/>
  </xdr:twoCellAnchor>
  <xdr:twoCellAnchor editAs="oneCell">
    <xdr:from>
      <xdr:col>2</xdr:col>
      <xdr:colOff>1047750</xdr:colOff>
      <xdr:row>52</xdr:row>
      <xdr:rowOff>91916</xdr:rowOff>
    </xdr:from>
    <xdr:to>
      <xdr:col>2</xdr:col>
      <xdr:colOff>2416968</xdr:colOff>
      <xdr:row>52</xdr:row>
      <xdr:rowOff>1844517</xdr:rowOff>
    </xdr:to>
    <xdr:pic>
      <xdr:nvPicPr>
        <xdr:cNvPr id="22" name="Picture 21">
          <a:extLst>
            <a:ext uri="{FF2B5EF4-FFF2-40B4-BE49-F238E27FC236}">
              <a16:creationId xmlns:a16="http://schemas.microsoft.com/office/drawing/2014/main" id="{CF894895-4D11-4207-B6C2-4573B569D0F6}"/>
            </a:ext>
          </a:extLst>
        </xdr:cNvPr>
        <xdr:cNvPicPr>
          <a:picLocks noChangeAspect="1"/>
        </xdr:cNvPicPr>
      </xdr:nvPicPr>
      <xdr:blipFill>
        <a:blip xmlns:r="http://schemas.openxmlformats.org/officeDocument/2006/relationships" r:embed="rId19"/>
        <a:stretch>
          <a:fillRect/>
        </a:stretch>
      </xdr:blipFill>
      <xdr:spPr>
        <a:xfrm>
          <a:off x="4705350" y="72891491"/>
          <a:ext cx="1369218" cy="1752601"/>
        </a:xfrm>
        <a:prstGeom prst="rect">
          <a:avLst/>
        </a:prstGeom>
      </xdr:spPr>
    </xdr:pic>
    <xdr:clientData/>
  </xdr:twoCellAnchor>
  <xdr:twoCellAnchor editAs="oneCell">
    <xdr:from>
      <xdr:col>2</xdr:col>
      <xdr:colOff>1059657</xdr:colOff>
      <xdr:row>53</xdr:row>
      <xdr:rowOff>142875</xdr:rowOff>
    </xdr:from>
    <xdr:to>
      <xdr:col>2</xdr:col>
      <xdr:colOff>2393343</xdr:colOff>
      <xdr:row>53</xdr:row>
      <xdr:rowOff>1857614</xdr:rowOff>
    </xdr:to>
    <xdr:pic>
      <xdr:nvPicPr>
        <xdr:cNvPr id="23" name="Picture 22">
          <a:extLst>
            <a:ext uri="{FF2B5EF4-FFF2-40B4-BE49-F238E27FC236}">
              <a16:creationId xmlns:a16="http://schemas.microsoft.com/office/drawing/2014/main" id="{4FE56E1B-D6F7-44A4-97C6-F73EA92A7494}"/>
            </a:ext>
          </a:extLst>
        </xdr:cNvPr>
        <xdr:cNvPicPr>
          <a:picLocks noChangeAspect="1"/>
        </xdr:cNvPicPr>
      </xdr:nvPicPr>
      <xdr:blipFill>
        <a:blip xmlns:r="http://schemas.openxmlformats.org/officeDocument/2006/relationships" r:embed="rId20"/>
        <a:stretch>
          <a:fillRect/>
        </a:stretch>
      </xdr:blipFill>
      <xdr:spPr>
        <a:xfrm>
          <a:off x="4717257" y="74961750"/>
          <a:ext cx="1333686" cy="1714739"/>
        </a:xfrm>
        <a:prstGeom prst="rect">
          <a:avLst/>
        </a:prstGeom>
      </xdr:spPr>
    </xdr:pic>
    <xdr:clientData/>
  </xdr:twoCellAnchor>
  <xdr:twoCellAnchor editAs="oneCell">
    <xdr:from>
      <xdr:col>2</xdr:col>
      <xdr:colOff>1095376</xdr:colOff>
      <xdr:row>61</xdr:row>
      <xdr:rowOff>178594</xdr:rowOff>
    </xdr:from>
    <xdr:to>
      <xdr:col>2</xdr:col>
      <xdr:colOff>2131219</xdr:colOff>
      <xdr:row>61</xdr:row>
      <xdr:rowOff>2051928</xdr:rowOff>
    </xdr:to>
    <xdr:pic>
      <xdr:nvPicPr>
        <xdr:cNvPr id="24" name="Picture 23">
          <a:extLst>
            <a:ext uri="{FF2B5EF4-FFF2-40B4-BE49-F238E27FC236}">
              <a16:creationId xmlns:a16="http://schemas.microsoft.com/office/drawing/2014/main" id="{0A463E27-4F81-4708-85EA-3498BD0DDD1A}"/>
            </a:ext>
          </a:extLst>
        </xdr:cNvPr>
        <xdr:cNvPicPr>
          <a:picLocks noChangeAspect="1"/>
        </xdr:cNvPicPr>
      </xdr:nvPicPr>
      <xdr:blipFill>
        <a:blip xmlns:r="http://schemas.openxmlformats.org/officeDocument/2006/relationships" r:embed="rId21"/>
        <a:stretch>
          <a:fillRect/>
        </a:stretch>
      </xdr:blipFill>
      <xdr:spPr>
        <a:xfrm>
          <a:off x="4752976" y="91389994"/>
          <a:ext cx="1035843" cy="18733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396877</xdr:colOff>
      <xdr:row>46</xdr:row>
      <xdr:rowOff>162251</xdr:rowOff>
    </xdr:from>
    <xdr:to>
      <xdr:col>2</xdr:col>
      <xdr:colOff>2317751</xdr:colOff>
      <xdr:row>46</xdr:row>
      <xdr:rowOff>2050289</xdr:rowOff>
    </xdr:to>
    <xdr:pic>
      <xdr:nvPicPr>
        <xdr:cNvPr id="2" name="Picture 1">
          <a:extLst>
            <a:ext uri="{FF2B5EF4-FFF2-40B4-BE49-F238E27FC236}">
              <a16:creationId xmlns:a16="http://schemas.microsoft.com/office/drawing/2014/main" id="{D2BDDE96-E231-490E-8EA0-6A87C00984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4452" y="59903051"/>
          <a:ext cx="1920874" cy="1888038"/>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77350</xdr:colOff>
      <xdr:row>55</xdr:row>
      <xdr:rowOff>88900</xdr:rowOff>
    </xdr:from>
    <xdr:to>
      <xdr:col>2</xdr:col>
      <xdr:colOff>1701799</xdr:colOff>
      <xdr:row>55</xdr:row>
      <xdr:rowOff>1803400</xdr:rowOff>
    </xdr:to>
    <xdr:pic>
      <xdr:nvPicPr>
        <xdr:cNvPr id="3" name="Picture 2">
          <a:extLst>
            <a:ext uri="{FF2B5EF4-FFF2-40B4-BE49-F238E27FC236}">
              <a16:creationId xmlns:a16="http://schemas.microsoft.com/office/drawing/2014/main" id="{4D2D2971-DCB6-4ECC-BE96-D30D4746DE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34925" y="79174975"/>
          <a:ext cx="1624449" cy="1714500"/>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774700</xdr:colOff>
      <xdr:row>30</xdr:row>
      <xdr:rowOff>140810</xdr:rowOff>
    </xdr:from>
    <xdr:to>
      <xdr:col>2</xdr:col>
      <xdr:colOff>2070100</xdr:colOff>
      <xdr:row>30</xdr:row>
      <xdr:rowOff>1963373</xdr:rowOff>
    </xdr:to>
    <xdr:pic>
      <xdr:nvPicPr>
        <xdr:cNvPr id="4" name="Picture 3">
          <a:extLst>
            <a:ext uri="{FF2B5EF4-FFF2-40B4-BE49-F238E27FC236}">
              <a16:creationId xmlns:a16="http://schemas.microsoft.com/office/drawing/2014/main" id="{EB0DE91F-65B1-4265-AE26-40CCEC54E2A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32275" y="27268010"/>
          <a:ext cx="1295400" cy="1822563"/>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76201</xdr:colOff>
      <xdr:row>56</xdr:row>
      <xdr:rowOff>419101</xdr:rowOff>
    </xdr:from>
    <xdr:to>
      <xdr:col>2</xdr:col>
      <xdr:colOff>2780762</xdr:colOff>
      <xdr:row>56</xdr:row>
      <xdr:rowOff>2133600</xdr:rowOff>
    </xdr:to>
    <xdr:pic>
      <xdr:nvPicPr>
        <xdr:cNvPr id="5" name="Picture 4">
          <a:extLst>
            <a:ext uri="{FF2B5EF4-FFF2-40B4-BE49-F238E27FC236}">
              <a16:creationId xmlns:a16="http://schemas.microsoft.com/office/drawing/2014/main" id="{51CCF9FA-4D7E-4A28-9D80-F87B498D01E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33776" y="81762601"/>
          <a:ext cx="2704561" cy="1714499"/>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609600</xdr:colOff>
      <xdr:row>57</xdr:row>
      <xdr:rowOff>205857</xdr:rowOff>
    </xdr:from>
    <xdr:to>
      <xdr:col>2</xdr:col>
      <xdr:colOff>2349500</xdr:colOff>
      <xdr:row>57</xdr:row>
      <xdr:rowOff>1878221</xdr:rowOff>
    </xdr:to>
    <xdr:pic>
      <xdr:nvPicPr>
        <xdr:cNvPr id="6" name="Picture 5">
          <a:extLst>
            <a:ext uri="{FF2B5EF4-FFF2-40B4-BE49-F238E27FC236}">
              <a16:creationId xmlns:a16="http://schemas.microsoft.com/office/drawing/2014/main" id="{72D70350-6C19-46E6-9127-781AC8D9820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067175" y="83987757"/>
          <a:ext cx="1739900" cy="1672364"/>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1155701</xdr:colOff>
      <xdr:row>29</xdr:row>
      <xdr:rowOff>101601</xdr:rowOff>
    </xdr:from>
    <xdr:to>
      <xdr:col>2</xdr:col>
      <xdr:colOff>1543118</xdr:colOff>
      <xdr:row>29</xdr:row>
      <xdr:rowOff>1854200</xdr:rowOff>
    </xdr:to>
    <xdr:pic>
      <xdr:nvPicPr>
        <xdr:cNvPr id="7" name="Picture 6">
          <a:extLst>
            <a:ext uri="{FF2B5EF4-FFF2-40B4-BE49-F238E27FC236}">
              <a16:creationId xmlns:a16="http://schemas.microsoft.com/office/drawing/2014/main" id="{0D33406B-0ECA-4DB4-888D-28CCDF4394A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613276" y="25209501"/>
          <a:ext cx="387417" cy="1752599"/>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670910</xdr:colOff>
      <xdr:row>40</xdr:row>
      <xdr:rowOff>38100</xdr:rowOff>
    </xdr:from>
    <xdr:to>
      <xdr:col>2</xdr:col>
      <xdr:colOff>2092325</xdr:colOff>
      <xdr:row>40</xdr:row>
      <xdr:rowOff>1997075</xdr:rowOff>
    </xdr:to>
    <xdr:pic>
      <xdr:nvPicPr>
        <xdr:cNvPr id="8" name="Picture 7">
          <a:extLst>
            <a:ext uri="{FF2B5EF4-FFF2-40B4-BE49-F238E27FC236}">
              <a16:creationId xmlns:a16="http://schemas.microsoft.com/office/drawing/2014/main" id="{8C1FA5F4-C898-46F0-BDC9-993F8334EE2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128485" y="47358300"/>
          <a:ext cx="1421415" cy="1958975"/>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1498600</xdr:colOff>
      <xdr:row>55</xdr:row>
      <xdr:rowOff>647700</xdr:rowOff>
    </xdr:from>
    <xdr:to>
      <xdr:col>2</xdr:col>
      <xdr:colOff>2772841</xdr:colOff>
      <xdr:row>55</xdr:row>
      <xdr:rowOff>2174875</xdr:rowOff>
    </xdr:to>
    <xdr:pic>
      <xdr:nvPicPr>
        <xdr:cNvPr id="9" name="Picture 8">
          <a:extLst>
            <a:ext uri="{FF2B5EF4-FFF2-40B4-BE49-F238E27FC236}">
              <a16:creationId xmlns:a16="http://schemas.microsoft.com/office/drawing/2014/main" id="{7658105A-7987-4AD3-BD68-9017CA96499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956175" y="79733775"/>
          <a:ext cx="1274241" cy="1527175"/>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660400</xdr:colOff>
      <xdr:row>41</xdr:row>
      <xdr:rowOff>88900</xdr:rowOff>
    </xdr:from>
    <xdr:to>
      <xdr:col>2</xdr:col>
      <xdr:colOff>2261118</xdr:colOff>
      <xdr:row>41</xdr:row>
      <xdr:rowOff>2222500</xdr:rowOff>
    </xdr:to>
    <xdr:pic>
      <xdr:nvPicPr>
        <xdr:cNvPr id="10" name="Picture 9">
          <a:extLst>
            <a:ext uri="{FF2B5EF4-FFF2-40B4-BE49-F238E27FC236}">
              <a16:creationId xmlns:a16="http://schemas.microsoft.com/office/drawing/2014/main" id="{98DEF88C-D92C-43EB-8790-3F988F5A354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117975" y="49428400"/>
          <a:ext cx="1600718" cy="2133600"/>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850900</xdr:colOff>
      <xdr:row>54</xdr:row>
      <xdr:rowOff>228600</xdr:rowOff>
    </xdr:from>
    <xdr:to>
      <xdr:col>2</xdr:col>
      <xdr:colOff>2021025</xdr:colOff>
      <xdr:row>54</xdr:row>
      <xdr:rowOff>1870075</xdr:rowOff>
    </xdr:to>
    <xdr:pic>
      <xdr:nvPicPr>
        <xdr:cNvPr id="11" name="Picture 10">
          <a:extLst>
            <a:ext uri="{FF2B5EF4-FFF2-40B4-BE49-F238E27FC236}">
              <a16:creationId xmlns:a16="http://schemas.microsoft.com/office/drawing/2014/main" id="{473D2BBB-F2F7-4646-803D-B4D06C7DB51D}"/>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308475" y="77295375"/>
          <a:ext cx="1170125" cy="1641475"/>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oneCellAnchor>
    <xdr:from>
      <xdr:col>2</xdr:col>
      <xdr:colOff>622300</xdr:colOff>
      <xdr:row>33</xdr:row>
      <xdr:rowOff>143934</xdr:rowOff>
    </xdr:from>
    <xdr:ext cx="1605491" cy="1822449"/>
    <xdr:pic>
      <xdr:nvPicPr>
        <xdr:cNvPr id="12" name="Picture 11">
          <a:extLst>
            <a:ext uri="{FF2B5EF4-FFF2-40B4-BE49-F238E27FC236}">
              <a16:creationId xmlns:a16="http://schemas.microsoft.com/office/drawing/2014/main" id="{688F2F98-B3E5-4BB5-AC6F-FFC13DABB291}"/>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4079875" y="33329034"/>
          <a:ext cx="1605491" cy="1822449"/>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152400</xdr:colOff>
      <xdr:row>43</xdr:row>
      <xdr:rowOff>63500</xdr:rowOff>
    </xdr:from>
    <xdr:to>
      <xdr:col>2</xdr:col>
      <xdr:colOff>2803358</xdr:colOff>
      <xdr:row>43</xdr:row>
      <xdr:rowOff>1915272</xdr:rowOff>
    </xdr:to>
    <xdr:pic>
      <xdr:nvPicPr>
        <xdr:cNvPr id="13" name="Picture 12">
          <a:extLst>
            <a:ext uri="{FF2B5EF4-FFF2-40B4-BE49-F238E27FC236}">
              <a16:creationId xmlns:a16="http://schemas.microsoft.com/office/drawing/2014/main" id="{D4C8210D-A5A2-48D6-8919-58B857D89A4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609975" y="53746400"/>
          <a:ext cx="2650958" cy="1851772"/>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63500</xdr:colOff>
      <xdr:row>45</xdr:row>
      <xdr:rowOff>63500</xdr:rowOff>
    </xdr:from>
    <xdr:to>
      <xdr:col>2</xdr:col>
      <xdr:colOff>1752600</xdr:colOff>
      <xdr:row>45</xdr:row>
      <xdr:rowOff>1591733</xdr:rowOff>
    </xdr:to>
    <xdr:pic>
      <xdr:nvPicPr>
        <xdr:cNvPr id="14" name="Picture 13">
          <a:extLst>
            <a:ext uri="{FF2B5EF4-FFF2-40B4-BE49-F238E27FC236}">
              <a16:creationId xmlns:a16="http://schemas.microsoft.com/office/drawing/2014/main" id="{6AA27CBD-E632-41BD-AD4D-8E65EA239BC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521075" y="57785000"/>
          <a:ext cx="1689100" cy="1528233"/>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120650</xdr:colOff>
      <xdr:row>48</xdr:row>
      <xdr:rowOff>298079</xdr:rowOff>
    </xdr:from>
    <xdr:to>
      <xdr:col>2</xdr:col>
      <xdr:colOff>2794077</xdr:colOff>
      <xdr:row>48</xdr:row>
      <xdr:rowOff>1790700</xdr:rowOff>
    </xdr:to>
    <xdr:pic>
      <xdr:nvPicPr>
        <xdr:cNvPr id="15" name="Picture 14">
          <a:extLst>
            <a:ext uri="{FF2B5EF4-FFF2-40B4-BE49-F238E27FC236}">
              <a16:creationId xmlns:a16="http://schemas.microsoft.com/office/drawing/2014/main" id="{203EC60B-7006-4B10-96CA-3FD4C74ECE8A}"/>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3578225" y="64201304"/>
          <a:ext cx="2673427" cy="1492621"/>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266700</xdr:colOff>
      <xdr:row>36</xdr:row>
      <xdr:rowOff>165100</xdr:rowOff>
    </xdr:from>
    <xdr:ext cx="2409611" cy="1795793"/>
    <xdr:pic>
      <xdr:nvPicPr>
        <xdr:cNvPr id="16" name="Picture 15">
          <a:extLst>
            <a:ext uri="{FF2B5EF4-FFF2-40B4-BE49-F238E27FC236}">
              <a16:creationId xmlns:a16="http://schemas.microsoft.com/office/drawing/2014/main" id="{6C8607B8-C6A7-4380-AB0A-23309613D247}"/>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724275" y="39408100"/>
          <a:ext cx="2409611" cy="1795793"/>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114299</xdr:colOff>
      <xdr:row>39</xdr:row>
      <xdr:rowOff>304800</xdr:rowOff>
    </xdr:from>
    <xdr:to>
      <xdr:col>2</xdr:col>
      <xdr:colOff>2872596</xdr:colOff>
      <xdr:row>39</xdr:row>
      <xdr:rowOff>1828800</xdr:rowOff>
    </xdr:to>
    <xdr:pic>
      <xdr:nvPicPr>
        <xdr:cNvPr id="17" name="Picture 16">
          <a:extLst>
            <a:ext uri="{FF2B5EF4-FFF2-40B4-BE49-F238E27FC236}">
              <a16:creationId xmlns:a16="http://schemas.microsoft.com/office/drawing/2014/main" id="{2650E1EB-475A-4F06-9E47-2717A0A384D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571874" y="45605700"/>
          <a:ext cx="2758297" cy="1524000"/>
        </a:xfrm>
        <a:prstGeom prst="rect">
          <a:avLst/>
        </a:prstGeom>
        <a:noFill/>
        <a:ln>
          <a:noFill/>
        </a:ln>
        <a:effectLst>
          <a:outerShdw blurRad="50800" dist="38100" dir="2700000" algn="tl" rotWithShape="0">
            <a:prstClr val="black">
              <a:alpha val="40000"/>
            </a:prstClr>
          </a:outerShdw>
        </a:effectLst>
      </xdr:spPr>
    </xdr:pic>
    <xdr:clientData/>
  </xdr:twoCellAnchor>
  <xdr:twoCellAnchor editAs="oneCell">
    <xdr:from>
      <xdr:col>2</xdr:col>
      <xdr:colOff>660400</xdr:colOff>
      <xdr:row>42</xdr:row>
      <xdr:rowOff>88900</xdr:rowOff>
    </xdr:from>
    <xdr:to>
      <xdr:col>2</xdr:col>
      <xdr:colOff>2128470</xdr:colOff>
      <xdr:row>42</xdr:row>
      <xdr:rowOff>1904998</xdr:rowOff>
    </xdr:to>
    <xdr:pic>
      <xdr:nvPicPr>
        <xdr:cNvPr id="18" name="Picture 17">
          <a:extLst>
            <a:ext uri="{FF2B5EF4-FFF2-40B4-BE49-F238E27FC236}">
              <a16:creationId xmlns:a16="http://schemas.microsoft.com/office/drawing/2014/main" id="{84D8C6B8-CB52-4161-A9DE-DE9B584BF78E}"/>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4117975" y="51752500"/>
          <a:ext cx="1468070" cy="1816098"/>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292100</xdr:colOff>
      <xdr:row>58</xdr:row>
      <xdr:rowOff>316542</xdr:rowOff>
    </xdr:from>
    <xdr:to>
      <xdr:col>2</xdr:col>
      <xdr:colOff>2736468</xdr:colOff>
      <xdr:row>58</xdr:row>
      <xdr:rowOff>1841500</xdr:rowOff>
    </xdr:to>
    <xdr:pic>
      <xdr:nvPicPr>
        <xdr:cNvPr id="19" name="Picture 18">
          <a:extLst>
            <a:ext uri="{FF2B5EF4-FFF2-40B4-BE49-F238E27FC236}">
              <a16:creationId xmlns:a16="http://schemas.microsoft.com/office/drawing/2014/main" id="{FDD45600-EBA7-4D81-9650-67C3BEE3002A}"/>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3749675" y="86232042"/>
          <a:ext cx="2444368" cy="1524958"/>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330200</xdr:colOff>
      <xdr:row>59</xdr:row>
      <xdr:rowOff>330200</xdr:rowOff>
    </xdr:from>
    <xdr:to>
      <xdr:col>2</xdr:col>
      <xdr:colOff>2774568</xdr:colOff>
      <xdr:row>59</xdr:row>
      <xdr:rowOff>1855158</xdr:rowOff>
    </xdr:to>
    <xdr:pic>
      <xdr:nvPicPr>
        <xdr:cNvPr id="20" name="Picture 19">
          <a:extLst>
            <a:ext uri="{FF2B5EF4-FFF2-40B4-BE49-F238E27FC236}">
              <a16:creationId xmlns:a16="http://schemas.microsoft.com/office/drawing/2014/main" id="{2D8323F2-622A-4FFC-A8F9-8AACB2126B3B}"/>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3787775" y="88265000"/>
          <a:ext cx="2444368" cy="1524958"/>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660400</xdr:colOff>
      <xdr:row>44</xdr:row>
      <xdr:rowOff>203199</xdr:rowOff>
    </xdr:from>
    <xdr:to>
      <xdr:col>2</xdr:col>
      <xdr:colOff>2278547</xdr:colOff>
      <xdr:row>44</xdr:row>
      <xdr:rowOff>1955798</xdr:rowOff>
    </xdr:to>
    <xdr:pic>
      <xdr:nvPicPr>
        <xdr:cNvPr id="21" name="Picture 20">
          <a:extLst>
            <a:ext uri="{FF2B5EF4-FFF2-40B4-BE49-F238E27FC236}">
              <a16:creationId xmlns:a16="http://schemas.microsoft.com/office/drawing/2014/main" id="{318D193A-38BC-4011-9BFF-AF67F7DDA34D}"/>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4117975" y="55905399"/>
          <a:ext cx="1618147" cy="1752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673100</xdr:colOff>
      <xdr:row>26</xdr:row>
      <xdr:rowOff>139700</xdr:rowOff>
    </xdr:from>
    <xdr:to>
      <xdr:col>2</xdr:col>
      <xdr:colOff>2109038</xdr:colOff>
      <xdr:row>26</xdr:row>
      <xdr:rowOff>1908859</xdr:rowOff>
    </xdr:to>
    <xdr:pic>
      <xdr:nvPicPr>
        <xdr:cNvPr id="22" name="Picture 21">
          <a:extLst>
            <a:ext uri="{FF2B5EF4-FFF2-40B4-BE49-F238E27FC236}">
              <a16:creationId xmlns:a16="http://schemas.microsoft.com/office/drawing/2014/main" id="{7C1D9F69-7296-411E-97E3-22FE2BFC1EBC}"/>
            </a:ext>
          </a:extLst>
        </xdr:cNvPr>
        <xdr:cNvPicPr>
          <a:picLocks noChangeAspect="1"/>
        </xdr:cNvPicPr>
      </xdr:nvPicPr>
      <xdr:blipFill>
        <a:blip xmlns:r="http://schemas.openxmlformats.org/officeDocument/2006/relationships" r:embed="rId20"/>
        <a:stretch>
          <a:fillRect/>
        </a:stretch>
      </xdr:blipFill>
      <xdr:spPr>
        <a:xfrm>
          <a:off x="4130675" y="18180050"/>
          <a:ext cx="1435938" cy="1769159"/>
        </a:xfrm>
        <a:prstGeom prst="rect">
          <a:avLst/>
        </a:prstGeom>
      </xdr:spPr>
    </xdr:pic>
    <xdr:clientData/>
  </xdr:twoCellAnchor>
  <xdr:twoCellAnchor editAs="oneCell">
    <xdr:from>
      <xdr:col>2</xdr:col>
      <xdr:colOff>190500</xdr:colOff>
      <xdr:row>38</xdr:row>
      <xdr:rowOff>88900</xdr:rowOff>
    </xdr:from>
    <xdr:to>
      <xdr:col>2</xdr:col>
      <xdr:colOff>2748375</xdr:colOff>
      <xdr:row>38</xdr:row>
      <xdr:rowOff>1955800</xdr:rowOff>
    </xdr:to>
    <xdr:pic>
      <xdr:nvPicPr>
        <xdr:cNvPr id="23" name="Picture 22">
          <a:extLst>
            <a:ext uri="{FF2B5EF4-FFF2-40B4-BE49-F238E27FC236}">
              <a16:creationId xmlns:a16="http://schemas.microsoft.com/office/drawing/2014/main" id="{F7780570-E64F-4F08-9FAC-B03A39706C04}"/>
            </a:ext>
          </a:extLst>
        </xdr:cNvPr>
        <xdr:cNvPicPr>
          <a:picLocks noChangeAspect="1"/>
        </xdr:cNvPicPr>
      </xdr:nvPicPr>
      <xdr:blipFill>
        <a:blip xmlns:r="http://schemas.openxmlformats.org/officeDocument/2006/relationships" r:embed="rId21"/>
        <a:stretch>
          <a:fillRect/>
        </a:stretch>
      </xdr:blipFill>
      <xdr:spPr>
        <a:xfrm>
          <a:off x="3648075" y="43370500"/>
          <a:ext cx="2557875" cy="1866900"/>
        </a:xfrm>
        <a:prstGeom prst="rect">
          <a:avLst/>
        </a:prstGeom>
      </xdr:spPr>
    </xdr:pic>
    <xdr:clientData/>
  </xdr:twoCellAnchor>
  <xdr:oneCellAnchor>
    <xdr:from>
      <xdr:col>2</xdr:col>
      <xdr:colOff>266700</xdr:colOff>
      <xdr:row>35</xdr:row>
      <xdr:rowOff>165100</xdr:rowOff>
    </xdr:from>
    <xdr:ext cx="2409611" cy="1795793"/>
    <xdr:pic>
      <xdr:nvPicPr>
        <xdr:cNvPr id="24" name="Picture 23">
          <a:extLst>
            <a:ext uri="{FF2B5EF4-FFF2-40B4-BE49-F238E27FC236}">
              <a16:creationId xmlns:a16="http://schemas.microsoft.com/office/drawing/2014/main" id="{F275CD9A-432D-465D-8DBF-662A8F865FE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724275" y="37388800"/>
          <a:ext cx="2409611" cy="1795793"/>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266700</xdr:colOff>
      <xdr:row>37</xdr:row>
      <xdr:rowOff>165100</xdr:rowOff>
    </xdr:from>
    <xdr:ext cx="2409611" cy="1795793"/>
    <xdr:pic>
      <xdr:nvPicPr>
        <xdr:cNvPr id="25" name="Picture 24">
          <a:extLst>
            <a:ext uri="{FF2B5EF4-FFF2-40B4-BE49-F238E27FC236}">
              <a16:creationId xmlns:a16="http://schemas.microsoft.com/office/drawing/2014/main" id="{E28AB0D9-2A34-4670-8306-3786BB0A8907}"/>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724275" y="41427400"/>
          <a:ext cx="2409611" cy="1795793"/>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805027</xdr:colOff>
      <xdr:row>45</xdr:row>
      <xdr:rowOff>1044889</xdr:rowOff>
    </xdr:from>
    <xdr:to>
      <xdr:col>2</xdr:col>
      <xdr:colOff>2817394</xdr:colOff>
      <xdr:row>45</xdr:row>
      <xdr:rowOff>1663744</xdr:rowOff>
    </xdr:to>
    <xdr:pic>
      <xdr:nvPicPr>
        <xdr:cNvPr id="26" name="Picture 25">
          <a:extLst>
            <a:ext uri="{FF2B5EF4-FFF2-40B4-BE49-F238E27FC236}">
              <a16:creationId xmlns:a16="http://schemas.microsoft.com/office/drawing/2014/main" id="{9BBD27C6-9239-4E9F-AC44-E9A6785CEF04}"/>
            </a:ext>
          </a:extLst>
        </xdr:cNvPr>
        <xdr:cNvPicPr>
          <a:picLocks noChangeAspect="1"/>
        </xdr:cNvPicPr>
      </xdr:nvPicPr>
      <xdr:blipFill>
        <a:blip xmlns:r="http://schemas.openxmlformats.org/officeDocument/2006/relationships" r:embed="rId22"/>
        <a:stretch>
          <a:fillRect/>
        </a:stretch>
      </xdr:blipFill>
      <xdr:spPr>
        <a:xfrm rot="20421962">
          <a:off x="4262602" y="58766389"/>
          <a:ext cx="2012367" cy="618855"/>
        </a:xfrm>
        <a:prstGeom prst="rect">
          <a:avLst/>
        </a:prstGeom>
      </xdr:spPr>
    </xdr:pic>
    <xdr:clientData/>
  </xdr:twoCellAnchor>
  <xdr:twoCellAnchor editAs="oneCell">
    <xdr:from>
      <xdr:col>2</xdr:col>
      <xdr:colOff>486834</xdr:colOff>
      <xdr:row>49</xdr:row>
      <xdr:rowOff>84667</xdr:rowOff>
    </xdr:from>
    <xdr:to>
      <xdr:col>2</xdr:col>
      <xdr:colOff>2567251</xdr:colOff>
      <xdr:row>49</xdr:row>
      <xdr:rowOff>2141738</xdr:rowOff>
    </xdr:to>
    <xdr:pic>
      <xdr:nvPicPr>
        <xdr:cNvPr id="27" name="Picture 26">
          <a:extLst>
            <a:ext uri="{FF2B5EF4-FFF2-40B4-BE49-F238E27FC236}">
              <a16:creationId xmlns:a16="http://schemas.microsoft.com/office/drawing/2014/main" id="{EE37FFE2-02EE-4DC3-9DA6-17222F5B090F}"/>
            </a:ext>
          </a:extLst>
        </xdr:cNvPr>
        <xdr:cNvPicPr>
          <a:picLocks noChangeAspect="1"/>
        </xdr:cNvPicPr>
      </xdr:nvPicPr>
      <xdr:blipFill>
        <a:blip xmlns:r="http://schemas.openxmlformats.org/officeDocument/2006/relationships" r:embed="rId23"/>
        <a:stretch>
          <a:fillRect/>
        </a:stretch>
      </xdr:blipFill>
      <xdr:spPr>
        <a:xfrm>
          <a:off x="3944409" y="66007192"/>
          <a:ext cx="2080417" cy="2057071"/>
        </a:xfrm>
        <a:prstGeom prst="rect">
          <a:avLst/>
        </a:prstGeom>
      </xdr:spPr>
    </xdr:pic>
    <xdr:clientData/>
  </xdr:twoCellAnchor>
  <xdr:twoCellAnchor editAs="oneCell">
    <xdr:from>
      <xdr:col>2</xdr:col>
      <xdr:colOff>10584</xdr:colOff>
      <xdr:row>50</xdr:row>
      <xdr:rowOff>243416</xdr:rowOff>
    </xdr:from>
    <xdr:to>
      <xdr:col>2</xdr:col>
      <xdr:colOff>2728383</xdr:colOff>
      <xdr:row>50</xdr:row>
      <xdr:rowOff>2138968</xdr:rowOff>
    </xdr:to>
    <xdr:pic>
      <xdr:nvPicPr>
        <xdr:cNvPr id="28" name="Picture 27">
          <a:extLst>
            <a:ext uri="{FF2B5EF4-FFF2-40B4-BE49-F238E27FC236}">
              <a16:creationId xmlns:a16="http://schemas.microsoft.com/office/drawing/2014/main" id="{FF8B38FC-B52B-4A7C-8D0F-D4A2EE1C30BB}"/>
            </a:ext>
          </a:extLst>
        </xdr:cNvPr>
        <xdr:cNvPicPr>
          <a:picLocks noChangeAspect="1"/>
        </xdr:cNvPicPr>
      </xdr:nvPicPr>
      <xdr:blipFill>
        <a:blip xmlns:r="http://schemas.openxmlformats.org/officeDocument/2006/relationships" r:embed="rId24"/>
        <a:stretch>
          <a:fillRect/>
        </a:stretch>
      </xdr:blipFill>
      <xdr:spPr>
        <a:xfrm>
          <a:off x="3468159" y="68404316"/>
          <a:ext cx="2717799" cy="1895552"/>
        </a:xfrm>
        <a:prstGeom prst="rect">
          <a:avLst/>
        </a:prstGeom>
      </xdr:spPr>
    </xdr:pic>
    <xdr:clientData/>
  </xdr:twoCellAnchor>
  <xdr:twoCellAnchor editAs="oneCell">
    <xdr:from>
      <xdr:col>2</xdr:col>
      <xdr:colOff>963084</xdr:colOff>
      <xdr:row>24</xdr:row>
      <xdr:rowOff>52917</xdr:rowOff>
    </xdr:from>
    <xdr:to>
      <xdr:col>2</xdr:col>
      <xdr:colOff>2048933</xdr:colOff>
      <xdr:row>24</xdr:row>
      <xdr:rowOff>1912881</xdr:rowOff>
    </xdr:to>
    <xdr:pic>
      <xdr:nvPicPr>
        <xdr:cNvPr id="29" name="Picture 28">
          <a:extLst>
            <a:ext uri="{FF2B5EF4-FFF2-40B4-BE49-F238E27FC236}">
              <a16:creationId xmlns:a16="http://schemas.microsoft.com/office/drawing/2014/main" id="{FD991021-C713-4DF7-B9C4-561CA80C1792}"/>
            </a:ext>
          </a:extLst>
        </xdr:cNvPr>
        <xdr:cNvPicPr>
          <a:picLocks noChangeAspect="1"/>
        </xdr:cNvPicPr>
      </xdr:nvPicPr>
      <xdr:blipFill>
        <a:blip xmlns:r="http://schemas.openxmlformats.org/officeDocument/2006/relationships" r:embed="rId25"/>
        <a:stretch>
          <a:fillRect/>
        </a:stretch>
      </xdr:blipFill>
      <xdr:spPr>
        <a:xfrm>
          <a:off x="4420659" y="13597467"/>
          <a:ext cx="1085849" cy="1859964"/>
        </a:xfrm>
        <a:prstGeom prst="rect">
          <a:avLst/>
        </a:prstGeom>
      </xdr:spPr>
    </xdr:pic>
    <xdr:clientData/>
  </xdr:twoCellAnchor>
  <xdr:twoCellAnchor editAs="oneCell">
    <xdr:from>
      <xdr:col>2</xdr:col>
      <xdr:colOff>84667</xdr:colOff>
      <xdr:row>53</xdr:row>
      <xdr:rowOff>518584</xdr:rowOff>
    </xdr:from>
    <xdr:to>
      <xdr:col>2</xdr:col>
      <xdr:colOff>2868084</xdr:colOff>
      <xdr:row>53</xdr:row>
      <xdr:rowOff>2296584</xdr:rowOff>
    </xdr:to>
    <xdr:pic>
      <xdr:nvPicPr>
        <xdr:cNvPr id="30" name="Picture 29">
          <a:extLst>
            <a:ext uri="{FF2B5EF4-FFF2-40B4-BE49-F238E27FC236}">
              <a16:creationId xmlns:a16="http://schemas.microsoft.com/office/drawing/2014/main" id="{6FBA0DA0-52DD-40E3-93F1-9767B786319C}"/>
            </a:ext>
          </a:extLst>
        </xdr:cNvPr>
        <xdr:cNvPicPr>
          <a:picLocks noChangeAspect="1"/>
        </xdr:cNvPicPr>
      </xdr:nvPicPr>
      <xdr:blipFill>
        <a:blip xmlns:r="http://schemas.openxmlformats.org/officeDocument/2006/relationships" r:embed="rId26"/>
        <a:stretch>
          <a:fillRect/>
        </a:stretch>
      </xdr:blipFill>
      <xdr:spPr>
        <a:xfrm>
          <a:off x="3542242" y="74956459"/>
          <a:ext cx="2783417" cy="1778000"/>
        </a:xfrm>
        <a:prstGeom prst="rect">
          <a:avLst/>
        </a:prstGeom>
      </xdr:spPr>
    </xdr:pic>
    <xdr:clientData/>
  </xdr:twoCellAnchor>
  <xdr:twoCellAnchor editAs="oneCell">
    <xdr:from>
      <xdr:col>2</xdr:col>
      <xdr:colOff>1369125</xdr:colOff>
      <xdr:row>55</xdr:row>
      <xdr:rowOff>306917</xdr:rowOff>
    </xdr:from>
    <xdr:to>
      <xdr:col>2</xdr:col>
      <xdr:colOff>2848738</xdr:colOff>
      <xdr:row>55</xdr:row>
      <xdr:rowOff>1771385</xdr:rowOff>
    </xdr:to>
    <xdr:pic>
      <xdr:nvPicPr>
        <xdr:cNvPr id="31" name="Picture 30">
          <a:extLst>
            <a:ext uri="{FF2B5EF4-FFF2-40B4-BE49-F238E27FC236}">
              <a16:creationId xmlns:a16="http://schemas.microsoft.com/office/drawing/2014/main" id="{5E7437CA-C27A-4C26-ACB0-B419E0E4E691}"/>
            </a:ext>
          </a:extLst>
        </xdr:cNvPr>
        <xdr:cNvPicPr>
          <a:picLocks noChangeAspect="1"/>
        </xdr:cNvPicPr>
      </xdr:nvPicPr>
      <xdr:blipFill>
        <a:blip xmlns:r="http://schemas.openxmlformats.org/officeDocument/2006/relationships" r:embed="rId27"/>
        <a:stretch>
          <a:fillRect/>
        </a:stretch>
      </xdr:blipFill>
      <xdr:spPr>
        <a:xfrm>
          <a:off x="4826700" y="79392992"/>
          <a:ext cx="1479613" cy="1464468"/>
        </a:xfrm>
        <a:prstGeom prst="rect">
          <a:avLst/>
        </a:prstGeom>
      </xdr:spPr>
    </xdr:pic>
    <xdr:clientData/>
  </xdr:twoCellAnchor>
  <xdr:twoCellAnchor editAs="oneCell">
    <xdr:from>
      <xdr:col>2</xdr:col>
      <xdr:colOff>797718</xdr:colOff>
      <xdr:row>19</xdr:row>
      <xdr:rowOff>535782</xdr:rowOff>
    </xdr:from>
    <xdr:to>
      <xdr:col>2</xdr:col>
      <xdr:colOff>2726531</xdr:colOff>
      <xdr:row>20</xdr:row>
      <xdr:rowOff>4086</xdr:rowOff>
    </xdr:to>
    <xdr:pic>
      <xdr:nvPicPr>
        <xdr:cNvPr id="32" name="Picture 31">
          <a:extLst>
            <a:ext uri="{FF2B5EF4-FFF2-40B4-BE49-F238E27FC236}">
              <a16:creationId xmlns:a16="http://schemas.microsoft.com/office/drawing/2014/main" id="{AC728AFF-55AC-4256-BBC0-9ACD1F5823EF}"/>
            </a:ext>
          </a:extLst>
        </xdr:cNvPr>
        <xdr:cNvPicPr>
          <a:picLocks noChangeAspect="1"/>
        </xdr:cNvPicPr>
      </xdr:nvPicPr>
      <xdr:blipFill>
        <a:blip xmlns:r="http://schemas.openxmlformats.org/officeDocument/2006/relationships" r:embed="rId28"/>
        <a:stretch>
          <a:fillRect/>
        </a:stretch>
      </xdr:blipFill>
      <xdr:spPr>
        <a:xfrm>
          <a:off x="4255293" y="3983832"/>
          <a:ext cx="1928813" cy="1487604"/>
        </a:xfrm>
        <a:prstGeom prst="rect">
          <a:avLst/>
        </a:prstGeom>
      </xdr:spPr>
    </xdr:pic>
    <xdr:clientData/>
  </xdr:twoCellAnchor>
  <xdr:twoCellAnchor editAs="oneCell">
    <xdr:from>
      <xdr:col>2</xdr:col>
      <xdr:colOff>797718</xdr:colOff>
      <xdr:row>19</xdr:row>
      <xdr:rowOff>535782</xdr:rowOff>
    </xdr:from>
    <xdr:to>
      <xdr:col>2</xdr:col>
      <xdr:colOff>2726531</xdr:colOff>
      <xdr:row>20</xdr:row>
      <xdr:rowOff>4086</xdr:rowOff>
    </xdr:to>
    <xdr:pic>
      <xdr:nvPicPr>
        <xdr:cNvPr id="33" name="Picture 32">
          <a:extLst>
            <a:ext uri="{FF2B5EF4-FFF2-40B4-BE49-F238E27FC236}">
              <a16:creationId xmlns:a16="http://schemas.microsoft.com/office/drawing/2014/main" id="{71B893B3-2CA2-4754-B763-CBC79CFE4902}"/>
            </a:ext>
          </a:extLst>
        </xdr:cNvPr>
        <xdr:cNvPicPr>
          <a:picLocks noChangeAspect="1"/>
        </xdr:cNvPicPr>
      </xdr:nvPicPr>
      <xdr:blipFill>
        <a:blip xmlns:r="http://schemas.openxmlformats.org/officeDocument/2006/relationships" r:embed="rId28"/>
        <a:stretch>
          <a:fillRect/>
        </a:stretch>
      </xdr:blipFill>
      <xdr:spPr>
        <a:xfrm>
          <a:off x="4255293" y="3983832"/>
          <a:ext cx="1928813" cy="1487604"/>
        </a:xfrm>
        <a:prstGeom prst="rect">
          <a:avLst/>
        </a:prstGeom>
      </xdr:spPr>
    </xdr:pic>
    <xdr:clientData/>
  </xdr:twoCellAnchor>
  <xdr:twoCellAnchor editAs="oneCell">
    <xdr:from>
      <xdr:col>2</xdr:col>
      <xdr:colOff>952501</xdr:colOff>
      <xdr:row>22</xdr:row>
      <xdr:rowOff>226219</xdr:rowOff>
    </xdr:from>
    <xdr:to>
      <xdr:col>2</xdr:col>
      <xdr:colOff>2095128</xdr:colOff>
      <xdr:row>22</xdr:row>
      <xdr:rowOff>1547813</xdr:rowOff>
    </xdr:to>
    <xdr:pic>
      <xdr:nvPicPr>
        <xdr:cNvPr id="34" name="Picture 33">
          <a:extLst>
            <a:ext uri="{FF2B5EF4-FFF2-40B4-BE49-F238E27FC236}">
              <a16:creationId xmlns:a16="http://schemas.microsoft.com/office/drawing/2014/main" id="{32BBC5B4-A3A8-41A2-A1A1-FFCAD35C2E9A}"/>
            </a:ext>
          </a:extLst>
        </xdr:cNvPr>
        <xdr:cNvPicPr>
          <a:picLocks noChangeAspect="1"/>
        </xdr:cNvPicPr>
      </xdr:nvPicPr>
      <xdr:blipFill>
        <a:blip xmlns:r="http://schemas.openxmlformats.org/officeDocument/2006/relationships" r:embed="rId29"/>
        <a:stretch>
          <a:fillRect/>
        </a:stretch>
      </xdr:blipFill>
      <xdr:spPr>
        <a:xfrm>
          <a:off x="4410076" y="9732169"/>
          <a:ext cx="1142627" cy="1321594"/>
        </a:xfrm>
        <a:prstGeom prst="rect">
          <a:avLst/>
        </a:prstGeom>
      </xdr:spPr>
    </xdr:pic>
    <xdr:clientData/>
  </xdr:twoCellAnchor>
  <xdr:twoCellAnchor editAs="oneCell">
    <xdr:from>
      <xdr:col>2</xdr:col>
      <xdr:colOff>862543</xdr:colOff>
      <xdr:row>34</xdr:row>
      <xdr:rowOff>30427</xdr:rowOff>
    </xdr:from>
    <xdr:to>
      <xdr:col>2</xdr:col>
      <xdr:colOff>1898386</xdr:colOff>
      <xdr:row>34</xdr:row>
      <xdr:rowOff>1905878</xdr:rowOff>
    </xdr:to>
    <xdr:pic>
      <xdr:nvPicPr>
        <xdr:cNvPr id="35" name="Picture 34">
          <a:extLst>
            <a:ext uri="{FF2B5EF4-FFF2-40B4-BE49-F238E27FC236}">
              <a16:creationId xmlns:a16="http://schemas.microsoft.com/office/drawing/2014/main" id="{11418568-C4DD-48A6-A6EC-5D2CEE9F132C}"/>
            </a:ext>
          </a:extLst>
        </xdr:cNvPr>
        <xdr:cNvPicPr>
          <a:picLocks noChangeAspect="1"/>
        </xdr:cNvPicPr>
      </xdr:nvPicPr>
      <xdr:blipFill>
        <a:blip xmlns:r="http://schemas.openxmlformats.org/officeDocument/2006/relationships" r:embed="rId30"/>
        <a:stretch>
          <a:fillRect/>
        </a:stretch>
      </xdr:blipFill>
      <xdr:spPr>
        <a:xfrm>
          <a:off x="4320118" y="35234827"/>
          <a:ext cx="1035843" cy="1875451"/>
        </a:xfrm>
        <a:prstGeom prst="rect">
          <a:avLst/>
        </a:prstGeom>
      </xdr:spPr>
    </xdr:pic>
    <xdr:clientData/>
  </xdr:twoCellAnchor>
  <xdr:twoCellAnchor editAs="oneCell">
    <xdr:from>
      <xdr:col>2</xdr:col>
      <xdr:colOff>1047750</xdr:colOff>
      <xdr:row>52</xdr:row>
      <xdr:rowOff>91916</xdr:rowOff>
    </xdr:from>
    <xdr:to>
      <xdr:col>2</xdr:col>
      <xdr:colOff>2416968</xdr:colOff>
      <xdr:row>52</xdr:row>
      <xdr:rowOff>1844517</xdr:rowOff>
    </xdr:to>
    <xdr:pic>
      <xdr:nvPicPr>
        <xdr:cNvPr id="36" name="Picture 35">
          <a:extLst>
            <a:ext uri="{FF2B5EF4-FFF2-40B4-BE49-F238E27FC236}">
              <a16:creationId xmlns:a16="http://schemas.microsoft.com/office/drawing/2014/main" id="{A7C5C819-201F-45C6-9C64-80F41FA6AD6A}"/>
            </a:ext>
          </a:extLst>
        </xdr:cNvPr>
        <xdr:cNvPicPr>
          <a:picLocks noChangeAspect="1"/>
        </xdr:cNvPicPr>
      </xdr:nvPicPr>
      <xdr:blipFill>
        <a:blip xmlns:r="http://schemas.openxmlformats.org/officeDocument/2006/relationships" r:embed="rId31"/>
        <a:stretch>
          <a:fillRect/>
        </a:stretch>
      </xdr:blipFill>
      <xdr:spPr>
        <a:xfrm>
          <a:off x="4505325" y="72510491"/>
          <a:ext cx="1369218" cy="17526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231775</xdr:colOff>
      <xdr:row>38</xdr:row>
      <xdr:rowOff>501650</xdr:rowOff>
    </xdr:from>
    <xdr:to>
      <xdr:col>2</xdr:col>
      <xdr:colOff>838201</xdr:colOff>
      <xdr:row>38</xdr:row>
      <xdr:rowOff>1917180</xdr:rowOff>
    </xdr:to>
    <xdr:pic>
      <xdr:nvPicPr>
        <xdr:cNvPr id="2" name="Picture 1">
          <a:extLst>
            <a:ext uri="{FF2B5EF4-FFF2-40B4-BE49-F238E27FC236}">
              <a16:creationId xmlns:a16="http://schemas.microsoft.com/office/drawing/2014/main" id="{79458C67-224C-4325-B583-F8259B8C423E}"/>
            </a:ext>
          </a:extLst>
        </xdr:cNvPr>
        <xdr:cNvPicPr>
          <a:picLocks noChangeAspect="1"/>
        </xdr:cNvPicPr>
      </xdr:nvPicPr>
      <xdr:blipFill>
        <a:blip xmlns:r="http://schemas.openxmlformats.org/officeDocument/2006/relationships" r:embed="rId1"/>
        <a:stretch>
          <a:fillRect/>
        </a:stretch>
      </xdr:blipFill>
      <xdr:spPr>
        <a:xfrm>
          <a:off x="2689225" y="43507025"/>
          <a:ext cx="606426" cy="1415530"/>
        </a:xfrm>
        <a:prstGeom prst="rect">
          <a:avLst/>
        </a:prstGeom>
      </xdr:spPr>
    </xdr:pic>
    <xdr:clientData/>
  </xdr:twoCellAnchor>
  <xdr:twoCellAnchor editAs="oneCell">
    <xdr:from>
      <xdr:col>2</xdr:col>
      <xdr:colOff>688975</xdr:colOff>
      <xdr:row>38</xdr:row>
      <xdr:rowOff>73136</xdr:rowOff>
    </xdr:from>
    <xdr:to>
      <xdr:col>2</xdr:col>
      <xdr:colOff>1753300</xdr:colOff>
      <xdr:row>38</xdr:row>
      <xdr:rowOff>863600</xdr:rowOff>
    </xdr:to>
    <xdr:pic>
      <xdr:nvPicPr>
        <xdr:cNvPr id="3" name="Picture 2">
          <a:extLst>
            <a:ext uri="{FF2B5EF4-FFF2-40B4-BE49-F238E27FC236}">
              <a16:creationId xmlns:a16="http://schemas.microsoft.com/office/drawing/2014/main" id="{A99C3E84-A7E9-468C-955D-C02A3A2B5343}"/>
            </a:ext>
          </a:extLst>
        </xdr:cNvPr>
        <xdr:cNvPicPr>
          <a:picLocks noChangeAspect="1"/>
        </xdr:cNvPicPr>
      </xdr:nvPicPr>
      <xdr:blipFill>
        <a:blip xmlns:r="http://schemas.openxmlformats.org/officeDocument/2006/relationships" r:embed="rId2"/>
        <a:stretch>
          <a:fillRect/>
        </a:stretch>
      </xdr:blipFill>
      <xdr:spPr>
        <a:xfrm>
          <a:off x="3146425" y="43078511"/>
          <a:ext cx="1064325" cy="790464"/>
        </a:xfrm>
        <a:prstGeom prst="rect">
          <a:avLst/>
        </a:prstGeom>
      </xdr:spPr>
    </xdr:pic>
    <xdr:clientData/>
  </xdr:twoCellAnchor>
  <xdr:twoCellAnchor editAs="oneCell">
    <xdr:from>
      <xdr:col>2</xdr:col>
      <xdr:colOff>1644650</xdr:colOff>
      <xdr:row>38</xdr:row>
      <xdr:rowOff>225425</xdr:rowOff>
    </xdr:from>
    <xdr:to>
      <xdr:col>2</xdr:col>
      <xdr:colOff>2730500</xdr:colOff>
      <xdr:row>38</xdr:row>
      <xdr:rowOff>1854200</xdr:rowOff>
    </xdr:to>
    <xdr:pic>
      <xdr:nvPicPr>
        <xdr:cNvPr id="4" name="Picture 3">
          <a:extLst>
            <a:ext uri="{FF2B5EF4-FFF2-40B4-BE49-F238E27FC236}">
              <a16:creationId xmlns:a16="http://schemas.microsoft.com/office/drawing/2014/main" id="{C98AF6A4-6221-478D-816B-2234F5266EE4}"/>
            </a:ext>
          </a:extLst>
        </xdr:cNvPr>
        <xdr:cNvPicPr>
          <a:picLocks noChangeAspect="1"/>
        </xdr:cNvPicPr>
      </xdr:nvPicPr>
      <xdr:blipFill>
        <a:blip xmlns:r="http://schemas.openxmlformats.org/officeDocument/2006/relationships" r:embed="rId3"/>
        <a:stretch>
          <a:fillRect/>
        </a:stretch>
      </xdr:blipFill>
      <xdr:spPr>
        <a:xfrm>
          <a:off x="4102100" y="43230800"/>
          <a:ext cx="1085850" cy="1628775"/>
        </a:xfrm>
        <a:prstGeom prst="rect">
          <a:avLst/>
        </a:prstGeom>
      </xdr:spPr>
    </xdr:pic>
    <xdr:clientData/>
  </xdr:twoCellAnchor>
  <xdr:twoCellAnchor editAs="oneCell">
    <xdr:from>
      <xdr:col>2</xdr:col>
      <xdr:colOff>101914</xdr:colOff>
      <xdr:row>19</xdr:row>
      <xdr:rowOff>305740</xdr:rowOff>
    </xdr:from>
    <xdr:to>
      <xdr:col>2</xdr:col>
      <xdr:colOff>2843468</xdr:colOff>
      <xdr:row>19</xdr:row>
      <xdr:rowOff>2045729</xdr:rowOff>
    </xdr:to>
    <xdr:pic>
      <xdr:nvPicPr>
        <xdr:cNvPr id="5" name="Picture 4">
          <a:extLst>
            <a:ext uri="{FF2B5EF4-FFF2-40B4-BE49-F238E27FC236}">
              <a16:creationId xmlns:a16="http://schemas.microsoft.com/office/drawing/2014/main" id="{6499AF87-FCB0-4721-B1A1-6BAC6F70F76B}"/>
            </a:ext>
          </a:extLst>
        </xdr:cNvPr>
        <xdr:cNvPicPr>
          <a:picLocks noChangeAspect="1"/>
        </xdr:cNvPicPr>
      </xdr:nvPicPr>
      <xdr:blipFill>
        <a:blip xmlns:r="http://schemas.openxmlformats.org/officeDocument/2006/relationships" r:embed="rId4"/>
        <a:stretch>
          <a:fillRect/>
        </a:stretch>
      </xdr:blipFill>
      <xdr:spPr>
        <a:xfrm>
          <a:off x="2559364" y="4001440"/>
          <a:ext cx="2741554" cy="1739989"/>
        </a:xfrm>
        <a:prstGeom prst="rect">
          <a:avLst/>
        </a:prstGeom>
      </xdr:spPr>
    </xdr:pic>
    <xdr:clientData/>
  </xdr:twoCellAnchor>
  <xdr:twoCellAnchor editAs="oneCell">
    <xdr:from>
      <xdr:col>2</xdr:col>
      <xdr:colOff>101914</xdr:colOff>
      <xdr:row>20</xdr:row>
      <xdr:rowOff>305741</xdr:rowOff>
    </xdr:from>
    <xdr:to>
      <xdr:col>2</xdr:col>
      <xdr:colOff>2843468</xdr:colOff>
      <xdr:row>20</xdr:row>
      <xdr:rowOff>2045730</xdr:rowOff>
    </xdr:to>
    <xdr:pic>
      <xdr:nvPicPr>
        <xdr:cNvPr id="6" name="Picture 5">
          <a:extLst>
            <a:ext uri="{FF2B5EF4-FFF2-40B4-BE49-F238E27FC236}">
              <a16:creationId xmlns:a16="http://schemas.microsoft.com/office/drawing/2014/main" id="{AA43685F-C355-48DA-B956-E08EAA4ACC75}"/>
            </a:ext>
          </a:extLst>
        </xdr:cNvPr>
        <xdr:cNvPicPr>
          <a:picLocks noChangeAspect="1"/>
        </xdr:cNvPicPr>
      </xdr:nvPicPr>
      <xdr:blipFill>
        <a:blip xmlns:r="http://schemas.openxmlformats.org/officeDocument/2006/relationships" r:embed="rId4"/>
        <a:stretch>
          <a:fillRect/>
        </a:stretch>
      </xdr:blipFill>
      <xdr:spPr>
        <a:xfrm>
          <a:off x="2559364" y="6516041"/>
          <a:ext cx="2741554" cy="1739989"/>
        </a:xfrm>
        <a:prstGeom prst="rect">
          <a:avLst/>
        </a:prstGeom>
      </xdr:spPr>
    </xdr:pic>
    <xdr:clientData/>
  </xdr:twoCellAnchor>
  <xdr:twoCellAnchor editAs="oneCell">
    <xdr:from>
      <xdr:col>2</xdr:col>
      <xdr:colOff>94073</xdr:colOff>
      <xdr:row>23</xdr:row>
      <xdr:rowOff>188148</xdr:rowOff>
    </xdr:from>
    <xdr:to>
      <xdr:col>2</xdr:col>
      <xdr:colOff>1697950</xdr:colOff>
      <xdr:row>23</xdr:row>
      <xdr:rowOff>1324876</xdr:rowOff>
    </xdr:to>
    <xdr:pic>
      <xdr:nvPicPr>
        <xdr:cNvPr id="7" name="Picture 6">
          <a:extLst>
            <a:ext uri="{FF2B5EF4-FFF2-40B4-BE49-F238E27FC236}">
              <a16:creationId xmlns:a16="http://schemas.microsoft.com/office/drawing/2014/main" id="{228C2565-97EA-489D-9EC2-DF0FBB2CD464}"/>
            </a:ext>
          </a:extLst>
        </xdr:cNvPr>
        <xdr:cNvPicPr>
          <a:picLocks noChangeAspect="1"/>
        </xdr:cNvPicPr>
      </xdr:nvPicPr>
      <xdr:blipFill>
        <a:blip xmlns:r="http://schemas.openxmlformats.org/officeDocument/2006/relationships" r:embed="rId5"/>
        <a:stretch>
          <a:fillRect/>
        </a:stretch>
      </xdr:blipFill>
      <xdr:spPr>
        <a:xfrm>
          <a:off x="2551523" y="13304073"/>
          <a:ext cx="1603877" cy="1136728"/>
        </a:xfrm>
        <a:prstGeom prst="rect">
          <a:avLst/>
        </a:prstGeom>
      </xdr:spPr>
    </xdr:pic>
    <xdr:clientData/>
  </xdr:twoCellAnchor>
  <xdr:twoCellAnchor editAs="oneCell">
    <xdr:from>
      <xdr:col>2</xdr:col>
      <xdr:colOff>1905147</xdr:colOff>
      <xdr:row>23</xdr:row>
      <xdr:rowOff>1183766</xdr:rowOff>
    </xdr:from>
    <xdr:to>
      <xdr:col>2</xdr:col>
      <xdr:colOff>2634074</xdr:colOff>
      <xdr:row>23</xdr:row>
      <xdr:rowOff>2287570</xdr:rowOff>
    </xdr:to>
    <xdr:pic>
      <xdr:nvPicPr>
        <xdr:cNvPr id="8" name="Picture 7">
          <a:extLst>
            <a:ext uri="{FF2B5EF4-FFF2-40B4-BE49-F238E27FC236}">
              <a16:creationId xmlns:a16="http://schemas.microsoft.com/office/drawing/2014/main" id="{1539CAF2-21EA-466E-9A89-F185E914DA87}"/>
            </a:ext>
          </a:extLst>
        </xdr:cNvPr>
        <xdr:cNvPicPr>
          <a:picLocks noChangeAspect="1"/>
        </xdr:cNvPicPr>
      </xdr:nvPicPr>
      <xdr:blipFill>
        <a:blip xmlns:r="http://schemas.openxmlformats.org/officeDocument/2006/relationships" r:embed="rId6"/>
        <a:stretch>
          <a:fillRect/>
        </a:stretch>
      </xdr:blipFill>
      <xdr:spPr>
        <a:xfrm flipH="1">
          <a:off x="4362597" y="14299691"/>
          <a:ext cx="728927" cy="1103804"/>
        </a:xfrm>
        <a:prstGeom prst="rect">
          <a:avLst/>
        </a:prstGeom>
      </xdr:spPr>
    </xdr:pic>
    <xdr:clientData/>
  </xdr:twoCellAnchor>
  <xdr:twoCellAnchor editAs="oneCell">
    <xdr:from>
      <xdr:col>2</xdr:col>
      <xdr:colOff>70556</xdr:colOff>
      <xdr:row>24</xdr:row>
      <xdr:rowOff>54876</xdr:rowOff>
    </xdr:from>
    <xdr:to>
      <xdr:col>2</xdr:col>
      <xdr:colOff>2846290</xdr:colOff>
      <xdr:row>24</xdr:row>
      <xdr:rowOff>340892</xdr:rowOff>
    </xdr:to>
    <xdr:pic>
      <xdr:nvPicPr>
        <xdr:cNvPr id="9" name="Picture 8">
          <a:extLst>
            <a:ext uri="{FF2B5EF4-FFF2-40B4-BE49-F238E27FC236}">
              <a16:creationId xmlns:a16="http://schemas.microsoft.com/office/drawing/2014/main" id="{5F76926B-F387-4BBE-8215-F30D964687BE}"/>
            </a:ext>
          </a:extLst>
        </xdr:cNvPr>
        <xdr:cNvPicPr>
          <a:picLocks noChangeAspect="1"/>
        </xdr:cNvPicPr>
      </xdr:nvPicPr>
      <xdr:blipFill>
        <a:blip xmlns:r="http://schemas.openxmlformats.org/officeDocument/2006/relationships" r:embed="rId7"/>
        <a:stretch>
          <a:fillRect/>
        </a:stretch>
      </xdr:blipFill>
      <xdr:spPr>
        <a:xfrm>
          <a:off x="2528006" y="15656826"/>
          <a:ext cx="2777968" cy="286016"/>
        </a:xfrm>
        <a:prstGeom prst="rect">
          <a:avLst/>
        </a:prstGeom>
      </xdr:spPr>
    </xdr:pic>
    <xdr:clientData/>
  </xdr:twoCellAnchor>
  <xdr:twoCellAnchor editAs="oneCell">
    <xdr:from>
      <xdr:col>2</xdr:col>
      <xdr:colOff>54372</xdr:colOff>
      <xdr:row>22</xdr:row>
      <xdr:rowOff>321418</xdr:rowOff>
    </xdr:from>
    <xdr:to>
      <xdr:col>2</xdr:col>
      <xdr:colOff>2843468</xdr:colOff>
      <xdr:row>22</xdr:row>
      <xdr:rowOff>611481</xdr:rowOff>
    </xdr:to>
    <xdr:pic>
      <xdr:nvPicPr>
        <xdr:cNvPr id="10" name="Picture 9">
          <a:extLst>
            <a:ext uri="{FF2B5EF4-FFF2-40B4-BE49-F238E27FC236}">
              <a16:creationId xmlns:a16="http://schemas.microsoft.com/office/drawing/2014/main" id="{04E8AEFF-B8C4-4E46-A03E-9AEED40FC17E}"/>
            </a:ext>
          </a:extLst>
        </xdr:cNvPr>
        <xdr:cNvPicPr>
          <a:picLocks noChangeAspect="1"/>
        </xdr:cNvPicPr>
      </xdr:nvPicPr>
      <xdr:blipFill>
        <a:blip xmlns:r="http://schemas.openxmlformats.org/officeDocument/2006/relationships" r:embed="rId7"/>
        <a:stretch>
          <a:fillRect/>
        </a:stretch>
      </xdr:blipFill>
      <xdr:spPr>
        <a:xfrm>
          <a:off x="2511822" y="10798918"/>
          <a:ext cx="2789096" cy="290063"/>
        </a:xfrm>
        <a:prstGeom prst="rect">
          <a:avLst/>
        </a:prstGeom>
      </xdr:spPr>
    </xdr:pic>
    <xdr:clientData/>
  </xdr:twoCellAnchor>
  <xdr:twoCellAnchor editAs="oneCell">
    <xdr:from>
      <xdr:col>2</xdr:col>
      <xdr:colOff>70556</xdr:colOff>
      <xdr:row>25</xdr:row>
      <xdr:rowOff>109753</xdr:rowOff>
    </xdr:from>
    <xdr:to>
      <xdr:col>2</xdr:col>
      <xdr:colOff>2847388</xdr:colOff>
      <xdr:row>25</xdr:row>
      <xdr:rowOff>556605</xdr:rowOff>
    </xdr:to>
    <xdr:pic>
      <xdr:nvPicPr>
        <xdr:cNvPr id="11" name="Picture 10">
          <a:extLst>
            <a:ext uri="{FF2B5EF4-FFF2-40B4-BE49-F238E27FC236}">
              <a16:creationId xmlns:a16="http://schemas.microsoft.com/office/drawing/2014/main" id="{F3A5651C-CFC2-49BF-ABEF-B77F2BB7A0CA}"/>
            </a:ext>
          </a:extLst>
        </xdr:cNvPr>
        <xdr:cNvPicPr>
          <a:picLocks noChangeAspect="1"/>
        </xdr:cNvPicPr>
      </xdr:nvPicPr>
      <xdr:blipFill>
        <a:blip xmlns:r="http://schemas.openxmlformats.org/officeDocument/2006/relationships" r:embed="rId7"/>
        <a:stretch>
          <a:fillRect/>
        </a:stretch>
      </xdr:blipFill>
      <xdr:spPr>
        <a:xfrm>
          <a:off x="2528006" y="17940553"/>
          <a:ext cx="2779066" cy="446852"/>
        </a:xfrm>
        <a:prstGeom prst="rect">
          <a:avLst/>
        </a:prstGeom>
      </xdr:spPr>
    </xdr:pic>
    <xdr:clientData/>
  </xdr:twoCellAnchor>
  <xdr:oneCellAnchor>
    <xdr:from>
      <xdr:col>2</xdr:col>
      <xdr:colOff>94075</xdr:colOff>
      <xdr:row>26</xdr:row>
      <xdr:rowOff>133271</xdr:rowOff>
    </xdr:from>
    <xdr:ext cx="2798704" cy="1739989"/>
    <xdr:pic>
      <xdr:nvPicPr>
        <xdr:cNvPr id="12" name="Picture 11">
          <a:extLst>
            <a:ext uri="{FF2B5EF4-FFF2-40B4-BE49-F238E27FC236}">
              <a16:creationId xmlns:a16="http://schemas.microsoft.com/office/drawing/2014/main" id="{267F50DD-984C-42CB-9947-EB88A3459468}"/>
            </a:ext>
          </a:extLst>
        </xdr:cNvPr>
        <xdr:cNvPicPr>
          <a:picLocks noChangeAspect="1"/>
        </xdr:cNvPicPr>
      </xdr:nvPicPr>
      <xdr:blipFill>
        <a:blip xmlns:r="http://schemas.openxmlformats.org/officeDocument/2006/relationships" r:embed="rId4"/>
        <a:stretch>
          <a:fillRect/>
        </a:stretch>
      </xdr:blipFill>
      <xdr:spPr>
        <a:xfrm>
          <a:off x="2551525" y="20640596"/>
          <a:ext cx="2798704" cy="1739989"/>
        </a:xfrm>
        <a:prstGeom prst="rect">
          <a:avLst/>
        </a:prstGeom>
      </xdr:spPr>
    </xdr:pic>
    <xdr:clientData/>
  </xdr:oneCellAnchor>
  <xdr:oneCellAnchor>
    <xdr:from>
      <xdr:col>2</xdr:col>
      <xdr:colOff>94075</xdr:colOff>
      <xdr:row>27</xdr:row>
      <xdr:rowOff>133271</xdr:rowOff>
    </xdr:from>
    <xdr:ext cx="2798704" cy="1739989"/>
    <xdr:pic>
      <xdr:nvPicPr>
        <xdr:cNvPr id="13" name="Picture 12">
          <a:extLst>
            <a:ext uri="{FF2B5EF4-FFF2-40B4-BE49-F238E27FC236}">
              <a16:creationId xmlns:a16="http://schemas.microsoft.com/office/drawing/2014/main" id="{FEB9506E-F341-4502-932B-10CC53AB5A82}"/>
            </a:ext>
          </a:extLst>
        </xdr:cNvPr>
        <xdr:cNvPicPr>
          <a:picLocks noChangeAspect="1"/>
        </xdr:cNvPicPr>
      </xdr:nvPicPr>
      <xdr:blipFill>
        <a:blip xmlns:r="http://schemas.openxmlformats.org/officeDocument/2006/relationships" r:embed="rId4"/>
        <a:stretch>
          <a:fillRect/>
        </a:stretch>
      </xdr:blipFill>
      <xdr:spPr>
        <a:xfrm>
          <a:off x="2551525" y="23031371"/>
          <a:ext cx="2798704" cy="1739989"/>
        </a:xfrm>
        <a:prstGeom prst="rect">
          <a:avLst/>
        </a:prstGeom>
      </xdr:spPr>
    </xdr:pic>
    <xdr:clientData/>
  </xdr:oneCellAnchor>
  <xdr:oneCellAnchor>
    <xdr:from>
      <xdr:col>2</xdr:col>
      <xdr:colOff>94075</xdr:colOff>
      <xdr:row>28</xdr:row>
      <xdr:rowOff>133271</xdr:rowOff>
    </xdr:from>
    <xdr:ext cx="2798704" cy="1739989"/>
    <xdr:pic>
      <xdr:nvPicPr>
        <xdr:cNvPr id="14" name="Picture 13">
          <a:extLst>
            <a:ext uri="{FF2B5EF4-FFF2-40B4-BE49-F238E27FC236}">
              <a16:creationId xmlns:a16="http://schemas.microsoft.com/office/drawing/2014/main" id="{C5A472EF-B241-4730-8207-A8823723949E}"/>
            </a:ext>
          </a:extLst>
        </xdr:cNvPr>
        <xdr:cNvPicPr>
          <a:picLocks noChangeAspect="1"/>
        </xdr:cNvPicPr>
      </xdr:nvPicPr>
      <xdr:blipFill>
        <a:blip xmlns:r="http://schemas.openxmlformats.org/officeDocument/2006/relationships" r:embed="rId4"/>
        <a:stretch>
          <a:fillRect/>
        </a:stretch>
      </xdr:blipFill>
      <xdr:spPr>
        <a:xfrm>
          <a:off x="2551525" y="25260221"/>
          <a:ext cx="2798704" cy="1739989"/>
        </a:xfrm>
        <a:prstGeom prst="rect">
          <a:avLst/>
        </a:prstGeom>
      </xdr:spPr>
    </xdr:pic>
    <xdr:clientData/>
  </xdr:oneCellAnchor>
  <xdr:oneCellAnchor>
    <xdr:from>
      <xdr:col>2</xdr:col>
      <xdr:colOff>94073</xdr:colOff>
      <xdr:row>29</xdr:row>
      <xdr:rowOff>188148</xdr:rowOff>
    </xdr:from>
    <xdr:ext cx="1603877" cy="1136728"/>
    <xdr:pic>
      <xdr:nvPicPr>
        <xdr:cNvPr id="15" name="Picture 14">
          <a:extLst>
            <a:ext uri="{FF2B5EF4-FFF2-40B4-BE49-F238E27FC236}">
              <a16:creationId xmlns:a16="http://schemas.microsoft.com/office/drawing/2014/main" id="{E5B0B1E7-9B90-4791-83A2-2F7C66EB8950}"/>
            </a:ext>
          </a:extLst>
        </xdr:cNvPr>
        <xdr:cNvPicPr>
          <a:picLocks noChangeAspect="1"/>
        </xdr:cNvPicPr>
      </xdr:nvPicPr>
      <xdr:blipFill>
        <a:blip xmlns:r="http://schemas.openxmlformats.org/officeDocument/2006/relationships" r:embed="rId5"/>
        <a:stretch>
          <a:fillRect/>
        </a:stretch>
      </xdr:blipFill>
      <xdr:spPr>
        <a:xfrm>
          <a:off x="2551523" y="27543948"/>
          <a:ext cx="1603877" cy="1136728"/>
        </a:xfrm>
        <a:prstGeom prst="rect">
          <a:avLst/>
        </a:prstGeom>
      </xdr:spPr>
    </xdr:pic>
    <xdr:clientData/>
  </xdr:oneCellAnchor>
  <xdr:oneCellAnchor>
    <xdr:from>
      <xdr:col>2</xdr:col>
      <xdr:colOff>1928666</xdr:colOff>
      <xdr:row>29</xdr:row>
      <xdr:rowOff>697716</xdr:rowOff>
    </xdr:from>
    <xdr:ext cx="728927" cy="1103804"/>
    <xdr:pic>
      <xdr:nvPicPr>
        <xdr:cNvPr id="16" name="Picture 15">
          <a:extLst>
            <a:ext uri="{FF2B5EF4-FFF2-40B4-BE49-F238E27FC236}">
              <a16:creationId xmlns:a16="http://schemas.microsoft.com/office/drawing/2014/main" id="{61D798B7-0EEE-43A1-BDC7-51BB9EC8FBA0}"/>
            </a:ext>
          </a:extLst>
        </xdr:cNvPr>
        <xdr:cNvPicPr>
          <a:picLocks noChangeAspect="1"/>
        </xdr:cNvPicPr>
      </xdr:nvPicPr>
      <xdr:blipFill>
        <a:blip xmlns:r="http://schemas.openxmlformats.org/officeDocument/2006/relationships" r:embed="rId6"/>
        <a:stretch>
          <a:fillRect/>
        </a:stretch>
      </xdr:blipFill>
      <xdr:spPr>
        <a:xfrm flipH="1">
          <a:off x="4386116" y="28053516"/>
          <a:ext cx="728927" cy="1103804"/>
        </a:xfrm>
        <a:prstGeom prst="rect">
          <a:avLst/>
        </a:prstGeom>
      </xdr:spPr>
    </xdr:pic>
    <xdr:clientData/>
  </xdr:oneCellAnchor>
  <xdr:twoCellAnchor editAs="oneCell">
    <xdr:from>
      <xdr:col>2</xdr:col>
      <xdr:colOff>470370</xdr:colOff>
      <xdr:row>30</xdr:row>
      <xdr:rowOff>70555</xdr:rowOff>
    </xdr:from>
    <xdr:to>
      <xdr:col>2</xdr:col>
      <xdr:colOff>2547840</xdr:colOff>
      <xdr:row>30</xdr:row>
      <xdr:rowOff>1511306</xdr:rowOff>
    </xdr:to>
    <xdr:pic>
      <xdr:nvPicPr>
        <xdr:cNvPr id="17" name="Picture 16">
          <a:extLst>
            <a:ext uri="{FF2B5EF4-FFF2-40B4-BE49-F238E27FC236}">
              <a16:creationId xmlns:a16="http://schemas.microsoft.com/office/drawing/2014/main" id="{9517028B-9158-4E32-8BAC-35A2DE104BFE}"/>
            </a:ext>
          </a:extLst>
        </xdr:cNvPr>
        <xdr:cNvPicPr>
          <a:picLocks noChangeAspect="1"/>
        </xdr:cNvPicPr>
      </xdr:nvPicPr>
      <xdr:blipFill>
        <a:blip xmlns:r="http://schemas.openxmlformats.org/officeDocument/2006/relationships" r:embed="rId8"/>
        <a:stretch>
          <a:fillRect/>
        </a:stretch>
      </xdr:blipFill>
      <xdr:spPr>
        <a:xfrm>
          <a:off x="2927820" y="29998105"/>
          <a:ext cx="2077470" cy="1440751"/>
        </a:xfrm>
        <a:prstGeom prst="rect">
          <a:avLst/>
        </a:prstGeom>
      </xdr:spPr>
    </xdr:pic>
    <xdr:clientData/>
  </xdr:twoCellAnchor>
  <xdr:twoCellAnchor editAs="oneCell">
    <xdr:from>
      <xdr:col>2</xdr:col>
      <xdr:colOff>956420</xdr:colOff>
      <xdr:row>32</xdr:row>
      <xdr:rowOff>54877</xdr:rowOff>
    </xdr:from>
    <xdr:to>
      <xdr:col>2</xdr:col>
      <xdr:colOff>1803087</xdr:colOff>
      <xdr:row>32</xdr:row>
      <xdr:rowOff>1538323</xdr:rowOff>
    </xdr:to>
    <xdr:pic>
      <xdr:nvPicPr>
        <xdr:cNvPr id="18" name="Picture 17">
          <a:extLst>
            <a:ext uri="{FF2B5EF4-FFF2-40B4-BE49-F238E27FC236}">
              <a16:creationId xmlns:a16="http://schemas.microsoft.com/office/drawing/2014/main" id="{746C6605-7ED9-4A46-B3B8-7D41C57DFD37}"/>
            </a:ext>
          </a:extLst>
        </xdr:cNvPr>
        <xdr:cNvPicPr>
          <a:picLocks noChangeAspect="1"/>
        </xdr:cNvPicPr>
      </xdr:nvPicPr>
      <xdr:blipFill>
        <a:blip xmlns:r="http://schemas.openxmlformats.org/officeDocument/2006/relationships" r:embed="rId9"/>
        <a:stretch>
          <a:fillRect/>
        </a:stretch>
      </xdr:blipFill>
      <xdr:spPr>
        <a:xfrm>
          <a:off x="3413870" y="33287602"/>
          <a:ext cx="846667" cy="1483446"/>
        </a:xfrm>
        <a:prstGeom prst="rect">
          <a:avLst/>
        </a:prstGeom>
      </xdr:spPr>
    </xdr:pic>
    <xdr:clientData/>
  </xdr:twoCellAnchor>
  <xdr:twoCellAnchor editAs="oneCell">
    <xdr:from>
      <xdr:col>2</xdr:col>
      <xdr:colOff>776112</xdr:colOff>
      <xdr:row>33</xdr:row>
      <xdr:rowOff>180308</xdr:rowOff>
    </xdr:from>
    <xdr:to>
      <xdr:col>2</xdr:col>
      <xdr:colOff>1766763</xdr:colOff>
      <xdr:row>33</xdr:row>
      <xdr:rowOff>1437673</xdr:rowOff>
    </xdr:to>
    <xdr:pic>
      <xdr:nvPicPr>
        <xdr:cNvPr id="19" name="Picture 18">
          <a:extLst>
            <a:ext uri="{FF2B5EF4-FFF2-40B4-BE49-F238E27FC236}">
              <a16:creationId xmlns:a16="http://schemas.microsoft.com/office/drawing/2014/main" id="{E2F18341-2C47-45C2-B71D-12E1704A4941}"/>
            </a:ext>
          </a:extLst>
        </xdr:cNvPr>
        <xdr:cNvPicPr>
          <a:picLocks noChangeAspect="1"/>
        </xdr:cNvPicPr>
      </xdr:nvPicPr>
      <xdr:blipFill>
        <a:blip xmlns:r="http://schemas.openxmlformats.org/officeDocument/2006/relationships" r:embed="rId10"/>
        <a:stretch>
          <a:fillRect/>
        </a:stretch>
      </xdr:blipFill>
      <xdr:spPr>
        <a:xfrm>
          <a:off x="3233562" y="35041808"/>
          <a:ext cx="990651" cy="1257365"/>
        </a:xfrm>
        <a:prstGeom prst="rect">
          <a:avLst/>
        </a:prstGeom>
      </xdr:spPr>
    </xdr:pic>
    <xdr:clientData/>
  </xdr:twoCellAnchor>
  <xdr:twoCellAnchor editAs="oneCell">
    <xdr:from>
      <xdr:col>2</xdr:col>
      <xdr:colOff>729074</xdr:colOff>
      <xdr:row>34</xdr:row>
      <xdr:rowOff>258704</xdr:rowOff>
    </xdr:from>
    <xdr:to>
      <xdr:col>2</xdr:col>
      <xdr:colOff>2300918</xdr:colOff>
      <xdr:row>34</xdr:row>
      <xdr:rowOff>1306600</xdr:rowOff>
    </xdr:to>
    <xdr:pic>
      <xdr:nvPicPr>
        <xdr:cNvPr id="20" name="Picture 19">
          <a:extLst>
            <a:ext uri="{FF2B5EF4-FFF2-40B4-BE49-F238E27FC236}">
              <a16:creationId xmlns:a16="http://schemas.microsoft.com/office/drawing/2014/main" id="{7F0A9A45-5865-48F1-9AA6-7909566BB1C5}"/>
            </a:ext>
          </a:extLst>
        </xdr:cNvPr>
        <xdr:cNvPicPr>
          <a:picLocks noChangeAspect="1"/>
        </xdr:cNvPicPr>
      </xdr:nvPicPr>
      <xdr:blipFill>
        <a:blip xmlns:r="http://schemas.openxmlformats.org/officeDocument/2006/relationships" r:embed="rId11"/>
        <a:stretch>
          <a:fillRect/>
        </a:stretch>
      </xdr:blipFill>
      <xdr:spPr>
        <a:xfrm>
          <a:off x="3186524" y="36748979"/>
          <a:ext cx="1571844" cy="1047896"/>
        </a:xfrm>
        <a:prstGeom prst="rect">
          <a:avLst/>
        </a:prstGeom>
      </xdr:spPr>
    </xdr:pic>
    <xdr:clientData/>
  </xdr:twoCellAnchor>
  <xdr:twoCellAnchor editAs="oneCell">
    <xdr:from>
      <xdr:col>2</xdr:col>
      <xdr:colOff>729074</xdr:colOff>
      <xdr:row>35</xdr:row>
      <xdr:rowOff>282223</xdr:rowOff>
    </xdr:from>
    <xdr:to>
      <xdr:col>2</xdr:col>
      <xdr:colOff>2300918</xdr:colOff>
      <xdr:row>35</xdr:row>
      <xdr:rowOff>1330119</xdr:rowOff>
    </xdr:to>
    <xdr:pic>
      <xdr:nvPicPr>
        <xdr:cNvPr id="21" name="Picture 20">
          <a:extLst>
            <a:ext uri="{FF2B5EF4-FFF2-40B4-BE49-F238E27FC236}">
              <a16:creationId xmlns:a16="http://schemas.microsoft.com/office/drawing/2014/main" id="{76493F1B-D711-4581-8212-D5706DE56881}"/>
            </a:ext>
          </a:extLst>
        </xdr:cNvPr>
        <xdr:cNvPicPr>
          <a:picLocks noChangeAspect="1"/>
        </xdr:cNvPicPr>
      </xdr:nvPicPr>
      <xdr:blipFill>
        <a:blip xmlns:r="http://schemas.openxmlformats.org/officeDocument/2006/relationships" r:embed="rId11"/>
        <a:stretch>
          <a:fillRect/>
        </a:stretch>
      </xdr:blipFill>
      <xdr:spPr>
        <a:xfrm>
          <a:off x="3186524" y="38401273"/>
          <a:ext cx="1571844" cy="1047896"/>
        </a:xfrm>
        <a:prstGeom prst="rect">
          <a:avLst/>
        </a:prstGeom>
      </xdr:spPr>
    </xdr:pic>
    <xdr:clientData/>
  </xdr:twoCellAnchor>
  <xdr:twoCellAnchor editAs="oneCell">
    <xdr:from>
      <xdr:col>2</xdr:col>
      <xdr:colOff>78395</xdr:colOff>
      <xdr:row>36</xdr:row>
      <xdr:rowOff>86235</xdr:rowOff>
    </xdr:from>
    <xdr:to>
      <xdr:col>2</xdr:col>
      <xdr:colOff>1301358</xdr:colOff>
      <xdr:row>36</xdr:row>
      <xdr:rowOff>944911</xdr:rowOff>
    </xdr:to>
    <xdr:pic>
      <xdr:nvPicPr>
        <xdr:cNvPr id="22" name="Picture 21">
          <a:extLst>
            <a:ext uri="{FF2B5EF4-FFF2-40B4-BE49-F238E27FC236}">
              <a16:creationId xmlns:a16="http://schemas.microsoft.com/office/drawing/2014/main" id="{9B92CD6B-6C16-4C03-83E5-D9D4D94F6645}"/>
            </a:ext>
          </a:extLst>
        </xdr:cNvPr>
        <xdr:cNvPicPr>
          <a:picLocks noChangeAspect="1"/>
        </xdr:cNvPicPr>
      </xdr:nvPicPr>
      <xdr:blipFill>
        <a:blip xmlns:r="http://schemas.openxmlformats.org/officeDocument/2006/relationships" r:embed="rId12"/>
        <a:stretch>
          <a:fillRect/>
        </a:stretch>
      </xdr:blipFill>
      <xdr:spPr>
        <a:xfrm>
          <a:off x="2535845" y="39834060"/>
          <a:ext cx="1222963" cy="858676"/>
        </a:xfrm>
        <a:prstGeom prst="rect">
          <a:avLst/>
        </a:prstGeom>
      </xdr:spPr>
    </xdr:pic>
    <xdr:clientData/>
  </xdr:twoCellAnchor>
  <xdr:twoCellAnchor editAs="oneCell">
    <xdr:from>
      <xdr:col>2</xdr:col>
      <xdr:colOff>1654136</xdr:colOff>
      <xdr:row>36</xdr:row>
      <xdr:rowOff>486049</xdr:rowOff>
    </xdr:from>
    <xdr:to>
      <xdr:col>2</xdr:col>
      <xdr:colOff>2749664</xdr:colOff>
      <xdr:row>36</xdr:row>
      <xdr:rowOff>1457735</xdr:rowOff>
    </xdr:to>
    <xdr:pic>
      <xdr:nvPicPr>
        <xdr:cNvPr id="23" name="Picture 22">
          <a:extLst>
            <a:ext uri="{FF2B5EF4-FFF2-40B4-BE49-F238E27FC236}">
              <a16:creationId xmlns:a16="http://schemas.microsoft.com/office/drawing/2014/main" id="{4ACCFE92-7207-450D-BC67-B2A14C499DEA}"/>
            </a:ext>
          </a:extLst>
        </xdr:cNvPr>
        <xdr:cNvPicPr>
          <a:picLocks noChangeAspect="1"/>
        </xdr:cNvPicPr>
      </xdr:nvPicPr>
      <xdr:blipFill>
        <a:blip xmlns:r="http://schemas.openxmlformats.org/officeDocument/2006/relationships" r:embed="rId13"/>
        <a:stretch>
          <a:fillRect/>
        </a:stretch>
      </xdr:blipFill>
      <xdr:spPr>
        <a:xfrm>
          <a:off x="4111586" y="40233874"/>
          <a:ext cx="1095528" cy="971686"/>
        </a:xfrm>
        <a:prstGeom prst="rect">
          <a:avLst/>
        </a:prstGeom>
      </xdr:spPr>
    </xdr:pic>
    <xdr:clientData/>
  </xdr:twoCellAnchor>
  <xdr:twoCellAnchor editAs="oneCell">
    <xdr:from>
      <xdr:col>2</xdr:col>
      <xdr:colOff>1818766</xdr:colOff>
      <xdr:row>37</xdr:row>
      <xdr:rowOff>533087</xdr:rowOff>
    </xdr:from>
    <xdr:to>
      <xdr:col>2</xdr:col>
      <xdr:colOff>2847619</xdr:colOff>
      <xdr:row>37</xdr:row>
      <xdr:rowOff>1504773</xdr:rowOff>
    </xdr:to>
    <xdr:pic>
      <xdr:nvPicPr>
        <xdr:cNvPr id="24" name="Picture 23">
          <a:extLst>
            <a:ext uri="{FF2B5EF4-FFF2-40B4-BE49-F238E27FC236}">
              <a16:creationId xmlns:a16="http://schemas.microsoft.com/office/drawing/2014/main" id="{D5A52CA7-6E7C-448A-AD0D-9F83F9733569}"/>
            </a:ext>
          </a:extLst>
        </xdr:cNvPr>
        <xdr:cNvPicPr>
          <a:picLocks noChangeAspect="1"/>
        </xdr:cNvPicPr>
      </xdr:nvPicPr>
      <xdr:blipFill>
        <a:blip xmlns:r="http://schemas.openxmlformats.org/officeDocument/2006/relationships" r:embed="rId13"/>
        <a:stretch>
          <a:fillRect/>
        </a:stretch>
      </xdr:blipFill>
      <xdr:spPr>
        <a:xfrm>
          <a:off x="4276216" y="41909687"/>
          <a:ext cx="1028853" cy="971686"/>
        </a:xfrm>
        <a:prstGeom prst="rect">
          <a:avLst/>
        </a:prstGeom>
      </xdr:spPr>
    </xdr:pic>
    <xdr:clientData/>
  </xdr:twoCellAnchor>
  <xdr:twoCellAnchor editAs="oneCell">
    <xdr:from>
      <xdr:col>2</xdr:col>
      <xdr:colOff>305741</xdr:colOff>
      <xdr:row>37</xdr:row>
      <xdr:rowOff>188148</xdr:rowOff>
    </xdr:from>
    <xdr:to>
      <xdr:col>2</xdr:col>
      <xdr:colOff>1528704</xdr:colOff>
      <xdr:row>37</xdr:row>
      <xdr:rowOff>1046824</xdr:rowOff>
    </xdr:to>
    <xdr:pic>
      <xdr:nvPicPr>
        <xdr:cNvPr id="25" name="Picture 24">
          <a:extLst>
            <a:ext uri="{FF2B5EF4-FFF2-40B4-BE49-F238E27FC236}">
              <a16:creationId xmlns:a16="http://schemas.microsoft.com/office/drawing/2014/main" id="{2060CD6D-4582-4841-9C33-725D9E2B3F40}"/>
            </a:ext>
          </a:extLst>
        </xdr:cNvPr>
        <xdr:cNvPicPr>
          <a:picLocks noChangeAspect="1"/>
        </xdr:cNvPicPr>
      </xdr:nvPicPr>
      <xdr:blipFill>
        <a:blip xmlns:r="http://schemas.openxmlformats.org/officeDocument/2006/relationships" r:embed="rId12"/>
        <a:stretch>
          <a:fillRect/>
        </a:stretch>
      </xdr:blipFill>
      <xdr:spPr>
        <a:xfrm>
          <a:off x="2763191" y="41564748"/>
          <a:ext cx="1222963" cy="858676"/>
        </a:xfrm>
        <a:prstGeom prst="rect">
          <a:avLst/>
        </a:prstGeom>
      </xdr:spPr>
    </xdr:pic>
    <xdr:clientData/>
  </xdr:twoCellAnchor>
  <xdr:twoCellAnchor editAs="oneCell">
    <xdr:from>
      <xdr:col>2</xdr:col>
      <xdr:colOff>1607098</xdr:colOff>
      <xdr:row>39</xdr:row>
      <xdr:rowOff>815308</xdr:rowOff>
    </xdr:from>
    <xdr:to>
      <xdr:col>2</xdr:col>
      <xdr:colOff>2570180</xdr:colOff>
      <xdr:row>39</xdr:row>
      <xdr:rowOff>1843822</xdr:rowOff>
    </xdr:to>
    <xdr:pic>
      <xdr:nvPicPr>
        <xdr:cNvPr id="26" name="Picture 25">
          <a:extLst>
            <a:ext uri="{FF2B5EF4-FFF2-40B4-BE49-F238E27FC236}">
              <a16:creationId xmlns:a16="http://schemas.microsoft.com/office/drawing/2014/main" id="{D3883EF6-D91A-42DC-9836-CA4F270924C3}"/>
            </a:ext>
          </a:extLst>
        </xdr:cNvPr>
        <xdr:cNvPicPr>
          <a:picLocks noChangeAspect="1"/>
        </xdr:cNvPicPr>
      </xdr:nvPicPr>
      <xdr:blipFill>
        <a:blip xmlns:r="http://schemas.openxmlformats.org/officeDocument/2006/relationships" r:embed="rId14"/>
        <a:stretch>
          <a:fillRect/>
        </a:stretch>
      </xdr:blipFill>
      <xdr:spPr>
        <a:xfrm>
          <a:off x="4064548" y="46421008"/>
          <a:ext cx="963082" cy="1028514"/>
        </a:xfrm>
        <a:prstGeom prst="rect">
          <a:avLst/>
        </a:prstGeom>
      </xdr:spPr>
    </xdr:pic>
    <xdr:clientData/>
  </xdr:twoCellAnchor>
  <xdr:twoCellAnchor editAs="oneCell">
    <xdr:from>
      <xdr:col>2</xdr:col>
      <xdr:colOff>219506</xdr:colOff>
      <xdr:row>39</xdr:row>
      <xdr:rowOff>352778</xdr:rowOff>
    </xdr:from>
    <xdr:to>
      <xdr:col>2</xdr:col>
      <xdr:colOff>1086402</xdr:colOff>
      <xdr:row>39</xdr:row>
      <xdr:rowOff>1591201</xdr:rowOff>
    </xdr:to>
    <xdr:pic>
      <xdr:nvPicPr>
        <xdr:cNvPr id="27" name="Picture 26">
          <a:extLst>
            <a:ext uri="{FF2B5EF4-FFF2-40B4-BE49-F238E27FC236}">
              <a16:creationId xmlns:a16="http://schemas.microsoft.com/office/drawing/2014/main" id="{9B5D014A-F520-44CF-BAC1-EFA29765135A}"/>
            </a:ext>
          </a:extLst>
        </xdr:cNvPr>
        <xdr:cNvPicPr>
          <a:picLocks noChangeAspect="1"/>
        </xdr:cNvPicPr>
      </xdr:nvPicPr>
      <xdr:blipFill>
        <a:blip xmlns:r="http://schemas.openxmlformats.org/officeDocument/2006/relationships" r:embed="rId15"/>
        <a:stretch>
          <a:fillRect/>
        </a:stretch>
      </xdr:blipFill>
      <xdr:spPr>
        <a:xfrm>
          <a:off x="2676956" y="45958478"/>
          <a:ext cx="866896" cy="1238423"/>
        </a:xfrm>
        <a:prstGeom prst="rect">
          <a:avLst/>
        </a:prstGeom>
      </xdr:spPr>
    </xdr:pic>
    <xdr:clientData/>
  </xdr:twoCellAnchor>
  <xdr:twoCellAnchor editAs="oneCell">
    <xdr:from>
      <xdr:col>2</xdr:col>
      <xdr:colOff>742157</xdr:colOff>
      <xdr:row>40</xdr:row>
      <xdr:rowOff>1366936</xdr:rowOff>
    </xdr:from>
    <xdr:to>
      <xdr:col>2</xdr:col>
      <xdr:colOff>2758757</xdr:colOff>
      <xdr:row>40</xdr:row>
      <xdr:rowOff>2156992</xdr:rowOff>
    </xdr:to>
    <xdr:pic>
      <xdr:nvPicPr>
        <xdr:cNvPr id="28" name="Picture 27">
          <a:extLst>
            <a:ext uri="{FF2B5EF4-FFF2-40B4-BE49-F238E27FC236}">
              <a16:creationId xmlns:a16="http://schemas.microsoft.com/office/drawing/2014/main" id="{B38004D3-FD5A-4237-BAF9-12189CC449E9}"/>
            </a:ext>
          </a:extLst>
        </xdr:cNvPr>
        <xdr:cNvPicPr>
          <a:picLocks noChangeAspect="1"/>
        </xdr:cNvPicPr>
      </xdr:nvPicPr>
      <xdr:blipFill>
        <a:blip xmlns:r="http://schemas.openxmlformats.org/officeDocument/2006/relationships" r:embed="rId16"/>
        <a:stretch>
          <a:fillRect/>
        </a:stretch>
      </xdr:blipFill>
      <xdr:spPr>
        <a:xfrm rot="20421962">
          <a:off x="3199607" y="49572961"/>
          <a:ext cx="2016600" cy="790056"/>
        </a:xfrm>
        <a:prstGeom prst="rect">
          <a:avLst/>
        </a:prstGeom>
      </xdr:spPr>
    </xdr:pic>
    <xdr:clientData/>
  </xdr:twoCellAnchor>
  <xdr:twoCellAnchor editAs="oneCell">
    <xdr:from>
      <xdr:col>2</xdr:col>
      <xdr:colOff>70555</xdr:colOff>
      <xdr:row>40</xdr:row>
      <xdr:rowOff>7839</xdr:rowOff>
    </xdr:from>
    <xdr:to>
      <xdr:col>2</xdr:col>
      <xdr:colOff>1121050</xdr:colOff>
      <xdr:row>40</xdr:row>
      <xdr:rowOff>1223158</xdr:rowOff>
    </xdr:to>
    <xdr:pic>
      <xdr:nvPicPr>
        <xdr:cNvPr id="29" name="Picture 28">
          <a:extLst>
            <a:ext uri="{FF2B5EF4-FFF2-40B4-BE49-F238E27FC236}">
              <a16:creationId xmlns:a16="http://schemas.microsoft.com/office/drawing/2014/main" id="{5D406EDD-D657-425C-BED7-584025D569F4}"/>
            </a:ext>
          </a:extLst>
        </xdr:cNvPr>
        <xdr:cNvPicPr>
          <a:picLocks noChangeAspect="1"/>
        </xdr:cNvPicPr>
      </xdr:nvPicPr>
      <xdr:blipFill>
        <a:blip xmlns:r="http://schemas.openxmlformats.org/officeDocument/2006/relationships" r:embed="rId17"/>
        <a:stretch>
          <a:fillRect/>
        </a:stretch>
      </xdr:blipFill>
      <xdr:spPr>
        <a:xfrm>
          <a:off x="2528005" y="48213864"/>
          <a:ext cx="1050495" cy="1215319"/>
        </a:xfrm>
        <a:prstGeom prst="rect">
          <a:avLst/>
        </a:prstGeom>
      </xdr:spPr>
    </xdr:pic>
    <xdr:clientData/>
  </xdr:twoCellAnchor>
  <xdr:twoCellAnchor editAs="oneCell">
    <xdr:from>
      <xdr:col>2</xdr:col>
      <xdr:colOff>1340556</xdr:colOff>
      <xdr:row>40</xdr:row>
      <xdr:rowOff>94075</xdr:rowOff>
    </xdr:from>
    <xdr:to>
      <xdr:col>2</xdr:col>
      <xdr:colOff>2061792</xdr:colOff>
      <xdr:row>40</xdr:row>
      <xdr:rowOff>1021379</xdr:rowOff>
    </xdr:to>
    <xdr:pic>
      <xdr:nvPicPr>
        <xdr:cNvPr id="30" name="Picture 29">
          <a:extLst>
            <a:ext uri="{FF2B5EF4-FFF2-40B4-BE49-F238E27FC236}">
              <a16:creationId xmlns:a16="http://schemas.microsoft.com/office/drawing/2014/main" id="{9130E653-BDF0-4981-A7B4-2D493FB38B12}"/>
            </a:ext>
          </a:extLst>
        </xdr:cNvPr>
        <xdr:cNvPicPr>
          <a:picLocks noChangeAspect="1"/>
        </xdr:cNvPicPr>
      </xdr:nvPicPr>
      <xdr:blipFill>
        <a:blip xmlns:r="http://schemas.openxmlformats.org/officeDocument/2006/relationships" r:embed="rId18"/>
        <a:stretch>
          <a:fillRect/>
        </a:stretch>
      </xdr:blipFill>
      <xdr:spPr>
        <a:xfrm>
          <a:off x="3798006" y="48300100"/>
          <a:ext cx="721236" cy="9273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635000</xdr:colOff>
      <xdr:row>28</xdr:row>
      <xdr:rowOff>1612900</xdr:rowOff>
    </xdr:from>
    <xdr:to>
      <xdr:col>2</xdr:col>
      <xdr:colOff>1940107</xdr:colOff>
      <xdr:row>28</xdr:row>
      <xdr:rowOff>3451482</xdr:rowOff>
    </xdr:to>
    <xdr:pic>
      <xdr:nvPicPr>
        <xdr:cNvPr id="2" name="Picture 1">
          <a:extLst>
            <a:ext uri="{FF2B5EF4-FFF2-40B4-BE49-F238E27FC236}">
              <a16:creationId xmlns:a16="http://schemas.microsoft.com/office/drawing/2014/main" id="{0E4822E1-CA0B-4052-BDE0-CF7C0794203F}"/>
            </a:ext>
          </a:extLst>
        </xdr:cNvPr>
        <xdr:cNvPicPr>
          <a:picLocks noChangeAspect="1"/>
        </xdr:cNvPicPr>
      </xdr:nvPicPr>
      <xdr:blipFill>
        <a:blip xmlns:r="http://schemas.openxmlformats.org/officeDocument/2006/relationships" r:embed="rId1"/>
        <a:stretch>
          <a:fillRect/>
        </a:stretch>
      </xdr:blipFill>
      <xdr:spPr>
        <a:xfrm>
          <a:off x="4454525" y="29778325"/>
          <a:ext cx="1305107" cy="1838582"/>
        </a:xfrm>
        <a:prstGeom prst="rect">
          <a:avLst/>
        </a:prstGeom>
      </xdr:spPr>
    </xdr:pic>
    <xdr:clientData/>
  </xdr:twoCellAnchor>
  <xdr:twoCellAnchor editAs="oneCell">
    <xdr:from>
      <xdr:col>2</xdr:col>
      <xdr:colOff>279400</xdr:colOff>
      <xdr:row>27</xdr:row>
      <xdr:rowOff>279400</xdr:rowOff>
    </xdr:from>
    <xdr:to>
      <xdr:col>2</xdr:col>
      <xdr:colOff>2019300</xdr:colOff>
      <xdr:row>27</xdr:row>
      <xdr:rowOff>3327881</xdr:rowOff>
    </xdr:to>
    <xdr:pic>
      <xdr:nvPicPr>
        <xdr:cNvPr id="3" name="Picture 2">
          <a:extLst>
            <a:ext uri="{FF2B5EF4-FFF2-40B4-BE49-F238E27FC236}">
              <a16:creationId xmlns:a16="http://schemas.microsoft.com/office/drawing/2014/main" id="{87943444-B6F6-4A05-98FA-F28CE26BADA9}"/>
            </a:ext>
          </a:extLst>
        </xdr:cNvPr>
        <xdr:cNvPicPr>
          <a:picLocks noChangeAspect="1"/>
        </xdr:cNvPicPr>
      </xdr:nvPicPr>
      <xdr:blipFill>
        <a:blip xmlns:r="http://schemas.openxmlformats.org/officeDocument/2006/relationships" r:embed="rId2"/>
        <a:stretch>
          <a:fillRect/>
        </a:stretch>
      </xdr:blipFill>
      <xdr:spPr>
        <a:xfrm>
          <a:off x="4098925" y="24749125"/>
          <a:ext cx="1739900" cy="3048481"/>
        </a:xfrm>
        <a:prstGeom prst="rect">
          <a:avLst/>
        </a:prstGeom>
      </xdr:spPr>
    </xdr:pic>
    <xdr:clientData/>
  </xdr:twoCellAnchor>
  <xdr:twoCellAnchor editAs="oneCell">
    <xdr:from>
      <xdr:col>2</xdr:col>
      <xdr:colOff>114301</xdr:colOff>
      <xdr:row>23</xdr:row>
      <xdr:rowOff>609600</xdr:rowOff>
    </xdr:from>
    <xdr:to>
      <xdr:col>2</xdr:col>
      <xdr:colOff>1422401</xdr:colOff>
      <xdr:row>23</xdr:row>
      <xdr:rowOff>2113915</xdr:rowOff>
    </xdr:to>
    <xdr:pic>
      <xdr:nvPicPr>
        <xdr:cNvPr id="4" name="Picture 3">
          <a:extLst>
            <a:ext uri="{FF2B5EF4-FFF2-40B4-BE49-F238E27FC236}">
              <a16:creationId xmlns:a16="http://schemas.microsoft.com/office/drawing/2014/main" id="{70717257-A5CC-4219-85DB-F569B5368CF5}"/>
            </a:ext>
          </a:extLst>
        </xdr:cNvPr>
        <xdr:cNvPicPr>
          <a:picLocks noChangeAspect="1"/>
        </xdr:cNvPicPr>
      </xdr:nvPicPr>
      <xdr:blipFill>
        <a:blip xmlns:r="http://schemas.openxmlformats.org/officeDocument/2006/relationships" r:embed="rId3"/>
        <a:stretch>
          <a:fillRect/>
        </a:stretch>
      </xdr:blipFill>
      <xdr:spPr>
        <a:xfrm>
          <a:off x="3933826" y="14163675"/>
          <a:ext cx="1308100" cy="1504315"/>
        </a:xfrm>
        <a:prstGeom prst="rect">
          <a:avLst/>
        </a:prstGeom>
      </xdr:spPr>
    </xdr:pic>
    <xdr:clientData/>
  </xdr:twoCellAnchor>
  <xdr:twoCellAnchor editAs="oneCell">
    <xdr:from>
      <xdr:col>2</xdr:col>
      <xdr:colOff>1295401</xdr:colOff>
      <xdr:row>23</xdr:row>
      <xdr:rowOff>203201</xdr:rowOff>
    </xdr:from>
    <xdr:to>
      <xdr:col>2</xdr:col>
      <xdr:colOff>2730500</xdr:colOff>
      <xdr:row>23</xdr:row>
      <xdr:rowOff>1335849</xdr:rowOff>
    </xdr:to>
    <xdr:pic>
      <xdr:nvPicPr>
        <xdr:cNvPr id="5" name="Picture 4">
          <a:extLst>
            <a:ext uri="{FF2B5EF4-FFF2-40B4-BE49-F238E27FC236}">
              <a16:creationId xmlns:a16="http://schemas.microsoft.com/office/drawing/2014/main" id="{05011789-462B-41D9-821C-2BDB39C153DD}"/>
            </a:ext>
          </a:extLst>
        </xdr:cNvPr>
        <xdr:cNvPicPr>
          <a:picLocks noChangeAspect="1"/>
        </xdr:cNvPicPr>
      </xdr:nvPicPr>
      <xdr:blipFill>
        <a:blip xmlns:r="http://schemas.openxmlformats.org/officeDocument/2006/relationships" r:embed="rId4"/>
        <a:stretch>
          <a:fillRect/>
        </a:stretch>
      </xdr:blipFill>
      <xdr:spPr>
        <a:xfrm>
          <a:off x="5114926" y="13757276"/>
          <a:ext cx="1435099" cy="1132648"/>
        </a:xfrm>
        <a:prstGeom prst="rect">
          <a:avLst/>
        </a:prstGeom>
      </xdr:spPr>
    </xdr:pic>
    <xdr:clientData/>
  </xdr:twoCellAnchor>
  <xdr:twoCellAnchor editAs="oneCell">
    <xdr:from>
      <xdr:col>2</xdr:col>
      <xdr:colOff>152400</xdr:colOff>
      <xdr:row>22</xdr:row>
      <xdr:rowOff>596900</xdr:rowOff>
    </xdr:from>
    <xdr:to>
      <xdr:col>2</xdr:col>
      <xdr:colOff>924033</xdr:colOff>
      <xdr:row>22</xdr:row>
      <xdr:rowOff>1978218</xdr:rowOff>
    </xdr:to>
    <xdr:pic>
      <xdr:nvPicPr>
        <xdr:cNvPr id="6" name="Picture 5">
          <a:extLst>
            <a:ext uri="{FF2B5EF4-FFF2-40B4-BE49-F238E27FC236}">
              <a16:creationId xmlns:a16="http://schemas.microsoft.com/office/drawing/2014/main" id="{638691D0-850E-4007-9803-42A88CB3A71F}"/>
            </a:ext>
          </a:extLst>
        </xdr:cNvPr>
        <xdr:cNvPicPr>
          <a:picLocks noChangeAspect="1"/>
        </xdr:cNvPicPr>
      </xdr:nvPicPr>
      <xdr:blipFill>
        <a:blip xmlns:r="http://schemas.openxmlformats.org/officeDocument/2006/relationships" r:embed="rId5"/>
        <a:stretch>
          <a:fillRect/>
        </a:stretch>
      </xdr:blipFill>
      <xdr:spPr>
        <a:xfrm>
          <a:off x="3971925" y="11893550"/>
          <a:ext cx="771633" cy="1381318"/>
        </a:xfrm>
        <a:prstGeom prst="rect">
          <a:avLst/>
        </a:prstGeom>
      </xdr:spPr>
    </xdr:pic>
    <xdr:clientData/>
  </xdr:twoCellAnchor>
  <xdr:twoCellAnchor editAs="oneCell">
    <xdr:from>
      <xdr:col>2</xdr:col>
      <xdr:colOff>889000</xdr:colOff>
      <xdr:row>22</xdr:row>
      <xdr:rowOff>467882</xdr:rowOff>
    </xdr:from>
    <xdr:to>
      <xdr:col>2</xdr:col>
      <xdr:colOff>2378946</xdr:colOff>
      <xdr:row>22</xdr:row>
      <xdr:rowOff>1295883</xdr:rowOff>
    </xdr:to>
    <xdr:pic>
      <xdr:nvPicPr>
        <xdr:cNvPr id="7" name="Picture 6">
          <a:extLst>
            <a:ext uri="{FF2B5EF4-FFF2-40B4-BE49-F238E27FC236}">
              <a16:creationId xmlns:a16="http://schemas.microsoft.com/office/drawing/2014/main" id="{DA5DC3FD-5DF4-4FB8-A4CF-D718B613C72B}"/>
            </a:ext>
          </a:extLst>
        </xdr:cNvPr>
        <xdr:cNvPicPr>
          <a:picLocks noChangeAspect="1"/>
        </xdr:cNvPicPr>
      </xdr:nvPicPr>
      <xdr:blipFill>
        <a:blip xmlns:r="http://schemas.openxmlformats.org/officeDocument/2006/relationships" r:embed="rId6"/>
        <a:stretch>
          <a:fillRect/>
        </a:stretch>
      </xdr:blipFill>
      <xdr:spPr>
        <a:xfrm>
          <a:off x="4708525" y="11764532"/>
          <a:ext cx="1489946" cy="828001"/>
        </a:xfrm>
        <a:prstGeom prst="rect">
          <a:avLst/>
        </a:prstGeom>
      </xdr:spPr>
    </xdr:pic>
    <xdr:clientData/>
  </xdr:twoCellAnchor>
  <xdr:twoCellAnchor editAs="oneCell">
    <xdr:from>
      <xdr:col>2</xdr:col>
      <xdr:colOff>520700</xdr:colOff>
      <xdr:row>21</xdr:row>
      <xdr:rowOff>228600</xdr:rowOff>
    </xdr:from>
    <xdr:to>
      <xdr:col>2</xdr:col>
      <xdr:colOff>2035386</xdr:colOff>
      <xdr:row>21</xdr:row>
      <xdr:rowOff>1486075</xdr:rowOff>
    </xdr:to>
    <xdr:pic>
      <xdr:nvPicPr>
        <xdr:cNvPr id="8" name="Picture 7">
          <a:extLst>
            <a:ext uri="{FF2B5EF4-FFF2-40B4-BE49-F238E27FC236}">
              <a16:creationId xmlns:a16="http://schemas.microsoft.com/office/drawing/2014/main" id="{54F18AF0-E53F-4B23-A396-2C6AB13AB030}"/>
            </a:ext>
          </a:extLst>
        </xdr:cNvPr>
        <xdr:cNvPicPr>
          <a:picLocks noChangeAspect="1"/>
        </xdr:cNvPicPr>
      </xdr:nvPicPr>
      <xdr:blipFill>
        <a:blip xmlns:r="http://schemas.openxmlformats.org/officeDocument/2006/relationships" r:embed="rId7"/>
        <a:stretch>
          <a:fillRect/>
        </a:stretch>
      </xdr:blipFill>
      <xdr:spPr>
        <a:xfrm>
          <a:off x="4340225" y="9267825"/>
          <a:ext cx="1514686" cy="1257475"/>
        </a:xfrm>
        <a:prstGeom prst="rect">
          <a:avLst/>
        </a:prstGeom>
      </xdr:spPr>
    </xdr:pic>
    <xdr:clientData/>
  </xdr:twoCellAnchor>
  <xdr:twoCellAnchor editAs="oneCell">
    <xdr:from>
      <xdr:col>2</xdr:col>
      <xdr:colOff>398418</xdr:colOff>
      <xdr:row>26</xdr:row>
      <xdr:rowOff>353729</xdr:rowOff>
    </xdr:from>
    <xdr:to>
      <xdr:col>2</xdr:col>
      <xdr:colOff>2248918</xdr:colOff>
      <xdr:row>26</xdr:row>
      <xdr:rowOff>3792865</xdr:rowOff>
    </xdr:to>
    <xdr:pic>
      <xdr:nvPicPr>
        <xdr:cNvPr id="9" name="Picture 8">
          <a:extLst>
            <a:ext uri="{FF2B5EF4-FFF2-40B4-BE49-F238E27FC236}">
              <a16:creationId xmlns:a16="http://schemas.microsoft.com/office/drawing/2014/main" id="{E5387B7D-2EFE-4319-A318-6B9E7556D971}"/>
            </a:ext>
          </a:extLst>
        </xdr:cNvPr>
        <xdr:cNvPicPr>
          <a:picLocks noChangeAspect="1"/>
        </xdr:cNvPicPr>
      </xdr:nvPicPr>
      <xdr:blipFill>
        <a:blip xmlns:r="http://schemas.openxmlformats.org/officeDocument/2006/relationships" r:embed="rId8"/>
        <a:stretch>
          <a:fillRect/>
        </a:stretch>
      </xdr:blipFill>
      <xdr:spPr>
        <a:xfrm rot="4213359">
          <a:off x="3423625" y="21598222"/>
          <a:ext cx="3439136" cy="1850500"/>
        </a:xfrm>
        <a:prstGeom prst="rect">
          <a:avLst/>
        </a:prstGeom>
      </xdr:spPr>
    </xdr:pic>
    <xdr:clientData/>
  </xdr:twoCellAnchor>
  <xdr:twoCellAnchor editAs="oneCell">
    <xdr:from>
      <xdr:col>2</xdr:col>
      <xdr:colOff>333392</xdr:colOff>
      <xdr:row>42</xdr:row>
      <xdr:rowOff>360003</xdr:rowOff>
    </xdr:from>
    <xdr:to>
      <xdr:col>2</xdr:col>
      <xdr:colOff>1921233</xdr:colOff>
      <xdr:row>42</xdr:row>
      <xdr:rowOff>1474870</xdr:rowOff>
    </xdr:to>
    <xdr:pic>
      <xdr:nvPicPr>
        <xdr:cNvPr id="10" name="Picture 9">
          <a:extLst>
            <a:ext uri="{FF2B5EF4-FFF2-40B4-BE49-F238E27FC236}">
              <a16:creationId xmlns:a16="http://schemas.microsoft.com/office/drawing/2014/main" id="{CD71C7A2-345E-484B-914C-4C830C809D75}"/>
            </a:ext>
          </a:extLst>
        </xdr:cNvPr>
        <xdr:cNvPicPr>
          <a:picLocks noChangeAspect="1"/>
        </xdr:cNvPicPr>
      </xdr:nvPicPr>
      <xdr:blipFill>
        <a:blip xmlns:r="http://schemas.openxmlformats.org/officeDocument/2006/relationships" r:embed="rId9"/>
        <a:stretch>
          <a:fillRect/>
        </a:stretch>
      </xdr:blipFill>
      <xdr:spPr>
        <a:xfrm>
          <a:off x="4152917" y="60253203"/>
          <a:ext cx="1587841" cy="1114867"/>
        </a:xfrm>
        <a:prstGeom prst="rect">
          <a:avLst/>
        </a:prstGeom>
      </xdr:spPr>
    </xdr:pic>
    <xdr:clientData/>
  </xdr:twoCellAnchor>
  <xdr:twoCellAnchor editAs="oneCell">
    <xdr:from>
      <xdr:col>2</xdr:col>
      <xdr:colOff>660400</xdr:colOff>
      <xdr:row>42</xdr:row>
      <xdr:rowOff>1562100</xdr:rowOff>
    </xdr:from>
    <xdr:to>
      <xdr:col>2</xdr:col>
      <xdr:colOff>1755928</xdr:colOff>
      <xdr:row>42</xdr:row>
      <xdr:rowOff>2533786</xdr:rowOff>
    </xdr:to>
    <xdr:pic>
      <xdr:nvPicPr>
        <xdr:cNvPr id="11" name="Picture 10">
          <a:extLst>
            <a:ext uri="{FF2B5EF4-FFF2-40B4-BE49-F238E27FC236}">
              <a16:creationId xmlns:a16="http://schemas.microsoft.com/office/drawing/2014/main" id="{926BCC03-35D0-469B-A580-6C855F5B5FA1}"/>
            </a:ext>
          </a:extLst>
        </xdr:cNvPr>
        <xdr:cNvPicPr>
          <a:picLocks noChangeAspect="1"/>
        </xdr:cNvPicPr>
      </xdr:nvPicPr>
      <xdr:blipFill>
        <a:blip xmlns:r="http://schemas.openxmlformats.org/officeDocument/2006/relationships" r:embed="rId10"/>
        <a:stretch>
          <a:fillRect/>
        </a:stretch>
      </xdr:blipFill>
      <xdr:spPr>
        <a:xfrm>
          <a:off x="4479925" y="61455300"/>
          <a:ext cx="1095528" cy="971686"/>
        </a:xfrm>
        <a:prstGeom prst="rect">
          <a:avLst/>
        </a:prstGeom>
      </xdr:spPr>
    </xdr:pic>
    <xdr:clientData/>
  </xdr:twoCellAnchor>
  <xdr:twoCellAnchor editAs="oneCell">
    <xdr:from>
      <xdr:col>2</xdr:col>
      <xdr:colOff>266700</xdr:colOff>
      <xdr:row>43</xdr:row>
      <xdr:rowOff>190500</xdr:rowOff>
    </xdr:from>
    <xdr:to>
      <xdr:col>2</xdr:col>
      <xdr:colOff>1854541</xdr:colOff>
      <xdr:row>43</xdr:row>
      <xdr:rowOff>1305367</xdr:rowOff>
    </xdr:to>
    <xdr:pic>
      <xdr:nvPicPr>
        <xdr:cNvPr id="12" name="Picture 11">
          <a:extLst>
            <a:ext uri="{FF2B5EF4-FFF2-40B4-BE49-F238E27FC236}">
              <a16:creationId xmlns:a16="http://schemas.microsoft.com/office/drawing/2014/main" id="{5C997ED5-68D3-43F7-8C4B-F62AA4C3B568}"/>
            </a:ext>
          </a:extLst>
        </xdr:cNvPr>
        <xdr:cNvPicPr>
          <a:picLocks noChangeAspect="1"/>
        </xdr:cNvPicPr>
      </xdr:nvPicPr>
      <xdr:blipFill>
        <a:blip xmlns:r="http://schemas.openxmlformats.org/officeDocument/2006/relationships" r:embed="rId9"/>
        <a:stretch>
          <a:fillRect/>
        </a:stretch>
      </xdr:blipFill>
      <xdr:spPr>
        <a:xfrm>
          <a:off x="4086225" y="62674500"/>
          <a:ext cx="1587841" cy="1114867"/>
        </a:xfrm>
        <a:prstGeom prst="rect">
          <a:avLst/>
        </a:prstGeom>
      </xdr:spPr>
    </xdr:pic>
    <xdr:clientData/>
  </xdr:twoCellAnchor>
  <xdr:twoCellAnchor editAs="oneCell">
    <xdr:from>
      <xdr:col>2</xdr:col>
      <xdr:colOff>1714500</xdr:colOff>
      <xdr:row>43</xdr:row>
      <xdr:rowOff>1003300</xdr:rowOff>
    </xdr:from>
    <xdr:to>
      <xdr:col>2</xdr:col>
      <xdr:colOff>2810028</xdr:colOff>
      <xdr:row>43</xdr:row>
      <xdr:rowOff>1974986</xdr:rowOff>
    </xdr:to>
    <xdr:pic>
      <xdr:nvPicPr>
        <xdr:cNvPr id="13" name="Picture 12">
          <a:extLst>
            <a:ext uri="{FF2B5EF4-FFF2-40B4-BE49-F238E27FC236}">
              <a16:creationId xmlns:a16="http://schemas.microsoft.com/office/drawing/2014/main" id="{CC8F77D0-80E2-4025-A660-25573BB53AD7}"/>
            </a:ext>
          </a:extLst>
        </xdr:cNvPr>
        <xdr:cNvPicPr>
          <a:picLocks noChangeAspect="1"/>
        </xdr:cNvPicPr>
      </xdr:nvPicPr>
      <xdr:blipFill>
        <a:blip xmlns:r="http://schemas.openxmlformats.org/officeDocument/2006/relationships" r:embed="rId10"/>
        <a:stretch>
          <a:fillRect/>
        </a:stretch>
      </xdr:blipFill>
      <xdr:spPr>
        <a:xfrm>
          <a:off x="5534025" y="63487300"/>
          <a:ext cx="1095528" cy="971686"/>
        </a:xfrm>
        <a:prstGeom prst="rect">
          <a:avLst/>
        </a:prstGeom>
      </xdr:spPr>
    </xdr:pic>
    <xdr:clientData/>
  </xdr:twoCellAnchor>
  <xdr:twoCellAnchor editAs="oneCell">
    <xdr:from>
      <xdr:col>2</xdr:col>
      <xdr:colOff>673100</xdr:colOff>
      <xdr:row>20</xdr:row>
      <xdr:rowOff>254000</xdr:rowOff>
    </xdr:from>
    <xdr:to>
      <xdr:col>2</xdr:col>
      <xdr:colOff>2006786</xdr:colOff>
      <xdr:row>20</xdr:row>
      <xdr:rowOff>1968739</xdr:rowOff>
    </xdr:to>
    <xdr:pic>
      <xdr:nvPicPr>
        <xdr:cNvPr id="14" name="Picture 13">
          <a:extLst>
            <a:ext uri="{FF2B5EF4-FFF2-40B4-BE49-F238E27FC236}">
              <a16:creationId xmlns:a16="http://schemas.microsoft.com/office/drawing/2014/main" id="{89C09CCC-7BCB-4198-9854-5265D68ADF54}"/>
            </a:ext>
          </a:extLst>
        </xdr:cNvPr>
        <xdr:cNvPicPr>
          <a:picLocks noChangeAspect="1"/>
        </xdr:cNvPicPr>
      </xdr:nvPicPr>
      <xdr:blipFill>
        <a:blip xmlns:r="http://schemas.openxmlformats.org/officeDocument/2006/relationships" r:embed="rId11"/>
        <a:stretch>
          <a:fillRect/>
        </a:stretch>
      </xdr:blipFill>
      <xdr:spPr>
        <a:xfrm>
          <a:off x="4492625" y="7035800"/>
          <a:ext cx="1333686" cy="1714739"/>
        </a:xfrm>
        <a:prstGeom prst="rect">
          <a:avLst/>
        </a:prstGeom>
      </xdr:spPr>
    </xdr:pic>
    <xdr:clientData/>
  </xdr:twoCellAnchor>
  <xdr:twoCellAnchor editAs="oneCell">
    <xdr:from>
      <xdr:col>2</xdr:col>
      <xdr:colOff>723900</xdr:colOff>
      <xdr:row>19</xdr:row>
      <xdr:rowOff>368300</xdr:rowOff>
    </xdr:from>
    <xdr:to>
      <xdr:col>2</xdr:col>
      <xdr:colOff>2057586</xdr:colOff>
      <xdr:row>19</xdr:row>
      <xdr:rowOff>2083039</xdr:rowOff>
    </xdr:to>
    <xdr:pic>
      <xdr:nvPicPr>
        <xdr:cNvPr id="15" name="Picture 14">
          <a:extLst>
            <a:ext uri="{FF2B5EF4-FFF2-40B4-BE49-F238E27FC236}">
              <a16:creationId xmlns:a16="http://schemas.microsoft.com/office/drawing/2014/main" id="{1E7EA119-94AA-4C53-8C89-6BFBE8F1DFAF}"/>
            </a:ext>
          </a:extLst>
        </xdr:cNvPr>
        <xdr:cNvPicPr>
          <a:picLocks noChangeAspect="1"/>
        </xdr:cNvPicPr>
      </xdr:nvPicPr>
      <xdr:blipFill>
        <a:blip xmlns:r="http://schemas.openxmlformats.org/officeDocument/2006/relationships" r:embed="rId11"/>
        <a:stretch>
          <a:fillRect/>
        </a:stretch>
      </xdr:blipFill>
      <xdr:spPr>
        <a:xfrm>
          <a:off x="4543425" y="4892675"/>
          <a:ext cx="1333686" cy="1714739"/>
        </a:xfrm>
        <a:prstGeom prst="rect">
          <a:avLst/>
        </a:prstGeom>
      </xdr:spPr>
    </xdr:pic>
    <xdr:clientData/>
  </xdr:twoCellAnchor>
  <xdr:twoCellAnchor editAs="oneCell">
    <xdr:from>
      <xdr:col>2</xdr:col>
      <xdr:colOff>114300</xdr:colOff>
      <xdr:row>24</xdr:row>
      <xdr:rowOff>127000</xdr:rowOff>
    </xdr:from>
    <xdr:to>
      <xdr:col>2</xdr:col>
      <xdr:colOff>1686144</xdr:colOff>
      <xdr:row>24</xdr:row>
      <xdr:rowOff>1270160</xdr:rowOff>
    </xdr:to>
    <xdr:pic>
      <xdr:nvPicPr>
        <xdr:cNvPr id="16" name="Picture 15">
          <a:extLst>
            <a:ext uri="{FF2B5EF4-FFF2-40B4-BE49-F238E27FC236}">
              <a16:creationId xmlns:a16="http://schemas.microsoft.com/office/drawing/2014/main" id="{D8173704-C34E-4E07-9032-0C10798B26A9}"/>
            </a:ext>
          </a:extLst>
        </xdr:cNvPr>
        <xdr:cNvPicPr>
          <a:picLocks noChangeAspect="1"/>
        </xdr:cNvPicPr>
      </xdr:nvPicPr>
      <xdr:blipFill>
        <a:blip xmlns:r="http://schemas.openxmlformats.org/officeDocument/2006/relationships" r:embed="rId12"/>
        <a:stretch>
          <a:fillRect/>
        </a:stretch>
      </xdr:blipFill>
      <xdr:spPr>
        <a:xfrm>
          <a:off x="3933825" y="15938500"/>
          <a:ext cx="1571844" cy="1143160"/>
        </a:xfrm>
        <a:prstGeom prst="rect">
          <a:avLst/>
        </a:prstGeom>
      </xdr:spPr>
    </xdr:pic>
    <xdr:clientData/>
  </xdr:twoCellAnchor>
  <xdr:twoCellAnchor editAs="oneCell">
    <xdr:from>
      <xdr:col>2</xdr:col>
      <xdr:colOff>1371600</xdr:colOff>
      <xdr:row>24</xdr:row>
      <xdr:rowOff>1065518</xdr:rowOff>
    </xdr:from>
    <xdr:to>
      <xdr:col>2</xdr:col>
      <xdr:colOff>2463800</xdr:colOff>
      <xdr:row>24</xdr:row>
      <xdr:rowOff>2147114</xdr:rowOff>
    </xdr:to>
    <xdr:pic>
      <xdr:nvPicPr>
        <xdr:cNvPr id="17" name="Picture 16">
          <a:extLst>
            <a:ext uri="{FF2B5EF4-FFF2-40B4-BE49-F238E27FC236}">
              <a16:creationId xmlns:a16="http://schemas.microsoft.com/office/drawing/2014/main" id="{161E49F0-46C0-4E8A-8BF3-BEA4EF0EAD54}"/>
            </a:ext>
          </a:extLst>
        </xdr:cNvPr>
        <xdr:cNvPicPr>
          <a:picLocks noChangeAspect="1"/>
        </xdr:cNvPicPr>
      </xdr:nvPicPr>
      <xdr:blipFill>
        <a:blip xmlns:r="http://schemas.openxmlformats.org/officeDocument/2006/relationships" r:embed="rId13"/>
        <a:stretch>
          <a:fillRect/>
        </a:stretch>
      </xdr:blipFill>
      <xdr:spPr>
        <a:xfrm>
          <a:off x="5191125" y="16877018"/>
          <a:ext cx="1092200" cy="1081596"/>
        </a:xfrm>
        <a:prstGeom prst="rect">
          <a:avLst/>
        </a:prstGeom>
      </xdr:spPr>
    </xdr:pic>
    <xdr:clientData/>
  </xdr:twoCellAnchor>
  <xdr:twoCellAnchor editAs="oneCell">
    <xdr:from>
      <xdr:col>2</xdr:col>
      <xdr:colOff>546100</xdr:colOff>
      <xdr:row>40</xdr:row>
      <xdr:rowOff>419100</xdr:rowOff>
    </xdr:from>
    <xdr:to>
      <xdr:col>2</xdr:col>
      <xdr:colOff>2117944</xdr:colOff>
      <xdr:row>40</xdr:row>
      <xdr:rowOff>1466996</xdr:rowOff>
    </xdr:to>
    <xdr:pic>
      <xdr:nvPicPr>
        <xdr:cNvPr id="18" name="Picture 17">
          <a:extLst>
            <a:ext uri="{FF2B5EF4-FFF2-40B4-BE49-F238E27FC236}">
              <a16:creationId xmlns:a16="http://schemas.microsoft.com/office/drawing/2014/main" id="{0232C3DB-34DB-4412-9F21-6D5563A354C1}"/>
            </a:ext>
          </a:extLst>
        </xdr:cNvPr>
        <xdr:cNvPicPr>
          <a:picLocks noChangeAspect="1"/>
        </xdr:cNvPicPr>
      </xdr:nvPicPr>
      <xdr:blipFill>
        <a:blip xmlns:r="http://schemas.openxmlformats.org/officeDocument/2006/relationships" r:embed="rId14"/>
        <a:stretch>
          <a:fillRect/>
        </a:stretch>
      </xdr:blipFill>
      <xdr:spPr>
        <a:xfrm>
          <a:off x="4365625" y="56273700"/>
          <a:ext cx="1571844" cy="1047896"/>
        </a:xfrm>
        <a:prstGeom prst="rect">
          <a:avLst/>
        </a:prstGeom>
      </xdr:spPr>
    </xdr:pic>
    <xdr:clientData/>
  </xdr:twoCellAnchor>
  <xdr:twoCellAnchor editAs="oneCell">
    <xdr:from>
      <xdr:col>2</xdr:col>
      <xdr:colOff>622300</xdr:colOff>
      <xdr:row>41</xdr:row>
      <xdr:rowOff>419100</xdr:rowOff>
    </xdr:from>
    <xdr:to>
      <xdr:col>2</xdr:col>
      <xdr:colOff>2194144</xdr:colOff>
      <xdr:row>41</xdr:row>
      <xdr:rowOff>1466996</xdr:rowOff>
    </xdr:to>
    <xdr:pic>
      <xdr:nvPicPr>
        <xdr:cNvPr id="19" name="Picture 18">
          <a:extLst>
            <a:ext uri="{FF2B5EF4-FFF2-40B4-BE49-F238E27FC236}">
              <a16:creationId xmlns:a16="http://schemas.microsoft.com/office/drawing/2014/main" id="{F583B25E-2130-4C0E-974F-7B2E7C997DEA}"/>
            </a:ext>
          </a:extLst>
        </xdr:cNvPr>
        <xdr:cNvPicPr>
          <a:picLocks noChangeAspect="1"/>
        </xdr:cNvPicPr>
      </xdr:nvPicPr>
      <xdr:blipFill>
        <a:blip xmlns:r="http://schemas.openxmlformats.org/officeDocument/2006/relationships" r:embed="rId14"/>
        <a:stretch>
          <a:fillRect/>
        </a:stretch>
      </xdr:blipFill>
      <xdr:spPr>
        <a:xfrm>
          <a:off x="4441825" y="58293000"/>
          <a:ext cx="1571844" cy="1047896"/>
        </a:xfrm>
        <a:prstGeom prst="rect">
          <a:avLst/>
        </a:prstGeom>
      </xdr:spPr>
    </xdr:pic>
    <xdr:clientData/>
  </xdr:twoCellAnchor>
  <xdr:twoCellAnchor editAs="oneCell">
    <xdr:from>
      <xdr:col>2</xdr:col>
      <xdr:colOff>660400</xdr:colOff>
      <xdr:row>44</xdr:row>
      <xdr:rowOff>254000</xdr:rowOff>
    </xdr:from>
    <xdr:to>
      <xdr:col>2</xdr:col>
      <xdr:colOff>2156034</xdr:colOff>
      <xdr:row>44</xdr:row>
      <xdr:rowOff>1597212</xdr:rowOff>
    </xdr:to>
    <xdr:pic>
      <xdr:nvPicPr>
        <xdr:cNvPr id="20" name="Picture 19">
          <a:extLst>
            <a:ext uri="{FF2B5EF4-FFF2-40B4-BE49-F238E27FC236}">
              <a16:creationId xmlns:a16="http://schemas.microsoft.com/office/drawing/2014/main" id="{5F339CE1-4A7F-4B75-B2F5-FE45EC13231E}"/>
            </a:ext>
          </a:extLst>
        </xdr:cNvPr>
        <xdr:cNvPicPr>
          <a:picLocks noChangeAspect="1"/>
        </xdr:cNvPicPr>
      </xdr:nvPicPr>
      <xdr:blipFill>
        <a:blip xmlns:r="http://schemas.openxmlformats.org/officeDocument/2006/relationships" r:embed="rId15"/>
        <a:stretch>
          <a:fillRect/>
        </a:stretch>
      </xdr:blipFill>
      <xdr:spPr>
        <a:xfrm>
          <a:off x="4479925" y="64757300"/>
          <a:ext cx="1495634" cy="1343212"/>
        </a:xfrm>
        <a:prstGeom prst="rect">
          <a:avLst/>
        </a:prstGeom>
      </xdr:spPr>
    </xdr:pic>
    <xdr:clientData/>
  </xdr:twoCellAnchor>
  <xdr:twoCellAnchor editAs="oneCell">
    <xdr:from>
      <xdr:col>2</xdr:col>
      <xdr:colOff>635000</xdr:colOff>
      <xdr:row>45</xdr:row>
      <xdr:rowOff>203200</xdr:rowOff>
    </xdr:from>
    <xdr:to>
      <xdr:col>2</xdr:col>
      <xdr:colOff>2130634</xdr:colOff>
      <xdr:row>45</xdr:row>
      <xdr:rowOff>1546412</xdr:rowOff>
    </xdr:to>
    <xdr:pic>
      <xdr:nvPicPr>
        <xdr:cNvPr id="21" name="Picture 20">
          <a:extLst>
            <a:ext uri="{FF2B5EF4-FFF2-40B4-BE49-F238E27FC236}">
              <a16:creationId xmlns:a16="http://schemas.microsoft.com/office/drawing/2014/main" id="{0FA9CDC0-99C2-49A4-BA15-B46DAB5982FE}"/>
            </a:ext>
          </a:extLst>
        </xdr:cNvPr>
        <xdr:cNvPicPr>
          <a:picLocks noChangeAspect="1"/>
        </xdr:cNvPicPr>
      </xdr:nvPicPr>
      <xdr:blipFill>
        <a:blip xmlns:r="http://schemas.openxmlformats.org/officeDocument/2006/relationships" r:embed="rId15"/>
        <a:stretch>
          <a:fillRect/>
        </a:stretch>
      </xdr:blipFill>
      <xdr:spPr>
        <a:xfrm>
          <a:off x="4454525" y="66725800"/>
          <a:ext cx="1495634" cy="13432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77350</xdr:colOff>
      <xdr:row>60</xdr:row>
      <xdr:rowOff>88900</xdr:rowOff>
    </xdr:from>
    <xdr:ext cx="1624449" cy="1714500"/>
    <xdr:pic>
      <xdr:nvPicPr>
        <xdr:cNvPr id="2" name="Picture 1">
          <a:extLst>
            <a:ext uri="{FF2B5EF4-FFF2-40B4-BE49-F238E27FC236}">
              <a16:creationId xmlns:a16="http://schemas.microsoft.com/office/drawing/2014/main" id="{B38249FC-8EFE-4D9B-B2DE-5860988178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4950" y="89814400"/>
          <a:ext cx="1624449" cy="1714500"/>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44448</xdr:colOff>
      <xdr:row>27</xdr:row>
      <xdr:rowOff>309562</xdr:rowOff>
    </xdr:from>
    <xdr:to>
      <xdr:col>2</xdr:col>
      <xdr:colOff>1844832</xdr:colOff>
      <xdr:row>27</xdr:row>
      <xdr:rowOff>1714500</xdr:rowOff>
    </xdr:to>
    <xdr:pic>
      <xdr:nvPicPr>
        <xdr:cNvPr id="3" name="Picture 2">
          <a:extLst>
            <a:ext uri="{FF2B5EF4-FFF2-40B4-BE49-F238E27FC236}">
              <a16:creationId xmlns:a16="http://schemas.microsoft.com/office/drawing/2014/main" id="{84DADB7F-59AF-4BBF-B9D1-5C2B0C5DB491}"/>
            </a:ext>
          </a:extLst>
        </xdr:cNvPr>
        <xdr:cNvPicPr>
          <a:picLocks noChangeAspect="1"/>
        </xdr:cNvPicPr>
      </xdr:nvPicPr>
      <xdr:blipFill>
        <a:blip xmlns:r="http://schemas.openxmlformats.org/officeDocument/2006/relationships" r:embed="rId2"/>
        <a:stretch>
          <a:fillRect/>
        </a:stretch>
      </xdr:blipFill>
      <xdr:spPr>
        <a:xfrm>
          <a:off x="3702048" y="21950362"/>
          <a:ext cx="1800384" cy="1404938"/>
        </a:xfrm>
        <a:prstGeom prst="rect">
          <a:avLst/>
        </a:prstGeom>
      </xdr:spPr>
    </xdr:pic>
    <xdr:clientData/>
  </xdr:twoCellAnchor>
  <xdr:twoCellAnchor editAs="oneCell">
    <xdr:from>
      <xdr:col>2</xdr:col>
      <xdr:colOff>1897470</xdr:colOff>
      <xdr:row>27</xdr:row>
      <xdr:rowOff>154783</xdr:rowOff>
    </xdr:from>
    <xdr:to>
      <xdr:col>2</xdr:col>
      <xdr:colOff>3381556</xdr:colOff>
      <xdr:row>27</xdr:row>
      <xdr:rowOff>1321594</xdr:rowOff>
    </xdr:to>
    <xdr:pic>
      <xdr:nvPicPr>
        <xdr:cNvPr id="4" name="Picture 3">
          <a:extLst>
            <a:ext uri="{FF2B5EF4-FFF2-40B4-BE49-F238E27FC236}">
              <a16:creationId xmlns:a16="http://schemas.microsoft.com/office/drawing/2014/main" id="{E68890FE-9271-4A15-AA90-759CB9CBA4F6}"/>
            </a:ext>
          </a:extLst>
        </xdr:cNvPr>
        <xdr:cNvPicPr>
          <a:picLocks noChangeAspect="1"/>
        </xdr:cNvPicPr>
      </xdr:nvPicPr>
      <xdr:blipFill>
        <a:blip xmlns:r="http://schemas.openxmlformats.org/officeDocument/2006/relationships" r:embed="rId3"/>
        <a:stretch>
          <a:fillRect/>
        </a:stretch>
      </xdr:blipFill>
      <xdr:spPr>
        <a:xfrm>
          <a:off x="5555070" y="21795583"/>
          <a:ext cx="1484086" cy="1166811"/>
        </a:xfrm>
        <a:prstGeom prst="rect">
          <a:avLst/>
        </a:prstGeom>
      </xdr:spPr>
    </xdr:pic>
    <xdr:clientData/>
  </xdr:twoCellAnchor>
  <xdr:twoCellAnchor editAs="oneCell">
    <xdr:from>
      <xdr:col>2</xdr:col>
      <xdr:colOff>2373087</xdr:colOff>
      <xdr:row>27</xdr:row>
      <xdr:rowOff>1211264</xdr:rowOff>
    </xdr:from>
    <xdr:to>
      <xdr:col>2</xdr:col>
      <xdr:colOff>3381613</xdr:colOff>
      <xdr:row>27</xdr:row>
      <xdr:rowOff>1857376</xdr:rowOff>
    </xdr:to>
    <xdr:pic>
      <xdr:nvPicPr>
        <xdr:cNvPr id="5" name="Picture 4">
          <a:extLst>
            <a:ext uri="{FF2B5EF4-FFF2-40B4-BE49-F238E27FC236}">
              <a16:creationId xmlns:a16="http://schemas.microsoft.com/office/drawing/2014/main" id="{717FE0F1-E3FF-486B-BDF9-B034B80CB88B}"/>
            </a:ext>
          </a:extLst>
        </xdr:cNvPr>
        <xdr:cNvPicPr>
          <a:picLocks noChangeAspect="1"/>
        </xdr:cNvPicPr>
      </xdr:nvPicPr>
      <xdr:blipFill>
        <a:blip xmlns:r="http://schemas.openxmlformats.org/officeDocument/2006/relationships" r:embed="rId4"/>
        <a:stretch>
          <a:fillRect/>
        </a:stretch>
      </xdr:blipFill>
      <xdr:spPr>
        <a:xfrm>
          <a:off x="6030687" y="22852064"/>
          <a:ext cx="1008526" cy="646112"/>
        </a:xfrm>
        <a:prstGeom prst="rect">
          <a:avLst/>
        </a:prstGeom>
      </xdr:spPr>
    </xdr:pic>
    <xdr:clientData/>
  </xdr:twoCellAnchor>
  <xdr:twoCellAnchor editAs="oneCell">
    <xdr:from>
      <xdr:col>2</xdr:col>
      <xdr:colOff>163512</xdr:colOff>
      <xdr:row>36</xdr:row>
      <xdr:rowOff>163512</xdr:rowOff>
    </xdr:from>
    <xdr:to>
      <xdr:col>2</xdr:col>
      <xdr:colOff>1488281</xdr:colOff>
      <xdr:row>36</xdr:row>
      <xdr:rowOff>1696139</xdr:rowOff>
    </xdr:to>
    <xdr:pic>
      <xdr:nvPicPr>
        <xdr:cNvPr id="6" name="Picture 5">
          <a:extLst>
            <a:ext uri="{FF2B5EF4-FFF2-40B4-BE49-F238E27FC236}">
              <a16:creationId xmlns:a16="http://schemas.microsoft.com/office/drawing/2014/main" id="{1427761A-8297-47F5-BD87-4D69F6C3AA8D}"/>
            </a:ext>
          </a:extLst>
        </xdr:cNvPr>
        <xdr:cNvPicPr>
          <a:picLocks noChangeAspect="1"/>
        </xdr:cNvPicPr>
      </xdr:nvPicPr>
      <xdr:blipFill>
        <a:blip xmlns:r="http://schemas.openxmlformats.org/officeDocument/2006/relationships" r:embed="rId5"/>
        <a:stretch>
          <a:fillRect/>
        </a:stretch>
      </xdr:blipFill>
      <xdr:spPr>
        <a:xfrm>
          <a:off x="3821112" y="40282812"/>
          <a:ext cx="1324769" cy="1532627"/>
        </a:xfrm>
        <a:prstGeom prst="rect">
          <a:avLst/>
        </a:prstGeom>
      </xdr:spPr>
    </xdr:pic>
    <xdr:clientData/>
  </xdr:twoCellAnchor>
  <xdr:twoCellAnchor editAs="oneCell">
    <xdr:from>
      <xdr:col>2</xdr:col>
      <xdr:colOff>1365943</xdr:colOff>
      <xdr:row>36</xdr:row>
      <xdr:rowOff>600389</xdr:rowOff>
    </xdr:from>
    <xdr:to>
      <xdr:col>2</xdr:col>
      <xdr:colOff>3382543</xdr:colOff>
      <xdr:row>36</xdr:row>
      <xdr:rowOff>1219244</xdr:rowOff>
    </xdr:to>
    <xdr:pic>
      <xdr:nvPicPr>
        <xdr:cNvPr id="7" name="Picture 6">
          <a:extLst>
            <a:ext uri="{FF2B5EF4-FFF2-40B4-BE49-F238E27FC236}">
              <a16:creationId xmlns:a16="http://schemas.microsoft.com/office/drawing/2014/main" id="{1346CB70-7620-41DE-BA83-A90A5DA01474}"/>
            </a:ext>
          </a:extLst>
        </xdr:cNvPr>
        <xdr:cNvPicPr>
          <a:picLocks noChangeAspect="1"/>
        </xdr:cNvPicPr>
      </xdr:nvPicPr>
      <xdr:blipFill>
        <a:blip xmlns:r="http://schemas.openxmlformats.org/officeDocument/2006/relationships" r:embed="rId6"/>
        <a:stretch>
          <a:fillRect/>
        </a:stretch>
      </xdr:blipFill>
      <xdr:spPr>
        <a:xfrm rot="20421962">
          <a:off x="5023543" y="40719689"/>
          <a:ext cx="2016600" cy="618855"/>
        </a:xfrm>
        <a:prstGeom prst="rect">
          <a:avLst/>
        </a:prstGeom>
      </xdr:spPr>
    </xdr:pic>
    <xdr:clientData/>
  </xdr:twoCellAnchor>
  <xdr:twoCellAnchor editAs="oneCell">
    <xdr:from>
      <xdr:col>2</xdr:col>
      <xdr:colOff>1898292</xdr:colOff>
      <xdr:row>60</xdr:row>
      <xdr:rowOff>381000</xdr:rowOff>
    </xdr:from>
    <xdr:to>
      <xdr:col>2</xdr:col>
      <xdr:colOff>3382138</xdr:colOff>
      <xdr:row>60</xdr:row>
      <xdr:rowOff>1845468</xdr:rowOff>
    </xdr:to>
    <xdr:pic>
      <xdr:nvPicPr>
        <xdr:cNvPr id="8" name="Picture 7">
          <a:extLst>
            <a:ext uri="{FF2B5EF4-FFF2-40B4-BE49-F238E27FC236}">
              <a16:creationId xmlns:a16="http://schemas.microsoft.com/office/drawing/2014/main" id="{B2C86F60-A858-45D0-B81B-D3DDB7C5D8C4}"/>
            </a:ext>
          </a:extLst>
        </xdr:cNvPr>
        <xdr:cNvPicPr>
          <a:picLocks noChangeAspect="1"/>
        </xdr:cNvPicPr>
      </xdr:nvPicPr>
      <xdr:blipFill>
        <a:blip xmlns:r="http://schemas.openxmlformats.org/officeDocument/2006/relationships" r:embed="rId7"/>
        <a:stretch>
          <a:fillRect/>
        </a:stretch>
      </xdr:blipFill>
      <xdr:spPr>
        <a:xfrm>
          <a:off x="5555892" y="90106500"/>
          <a:ext cx="1483846" cy="1464468"/>
        </a:xfrm>
        <a:prstGeom prst="rect">
          <a:avLst/>
        </a:prstGeom>
      </xdr:spPr>
    </xdr:pic>
    <xdr:clientData/>
  </xdr:twoCellAnchor>
  <xdr:twoCellAnchor editAs="oneCell">
    <xdr:from>
      <xdr:col>2</xdr:col>
      <xdr:colOff>311943</xdr:colOff>
      <xdr:row>19</xdr:row>
      <xdr:rowOff>376239</xdr:rowOff>
    </xdr:from>
    <xdr:to>
      <xdr:col>2</xdr:col>
      <xdr:colOff>2240756</xdr:colOff>
      <xdr:row>19</xdr:row>
      <xdr:rowOff>1868606</xdr:rowOff>
    </xdr:to>
    <xdr:pic>
      <xdr:nvPicPr>
        <xdr:cNvPr id="9" name="Picture 8">
          <a:extLst>
            <a:ext uri="{FF2B5EF4-FFF2-40B4-BE49-F238E27FC236}">
              <a16:creationId xmlns:a16="http://schemas.microsoft.com/office/drawing/2014/main" id="{AFC5BADD-EE1C-437A-91E7-E3EDC5846799}"/>
            </a:ext>
          </a:extLst>
        </xdr:cNvPr>
        <xdr:cNvPicPr>
          <a:picLocks noChangeAspect="1"/>
        </xdr:cNvPicPr>
      </xdr:nvPicPr>
      <xdr:blipFill>
        <a:blip xmlns:r="http://schemas.openxmlformats.org/officeDocument/2006/relationships" r:embed="rId8"/>
        <a:stretch>
          <a:fillRect/>
        </a:stretch>
      </xdr:blipFill>
      <xdr:spPr>
        <a:xfrm>
          <a:off x="1531143" y="6262689"/>
          <a:ext cx="1928813" cy="1492367"/>
        </a:xfrm>
        <a:prstGeom prst="rect">
          <a:avLst/>
        </a:prstGeom>
      </xdr:spPr>
    </xdr:pic>
    <xdr:clientData/>
  </xdr:twoCellAnchor>
  <xdr:twoCellAnchor editAs="oneCell">
    <xdr:from>
      <xdr:col>2</xdr:col>
      <xdr:colOff>952501</xdr:colOff>
      <xdr:row>21</xdr:row>
      <xdr:rowOff>226219</xdr:rowOff>
    </xdr:from>
    <xdr:to>
      <xdr:col>2</xdr:col>
      <xdr:colOff>2095128</xdr:colOff>
      <xdr:row>21</xdr:row>
      <xdr:rowOff>1547813</xdr:rowOff>
    </xdr:to>
    <xdr:pic>
      <xdr:nvPicPr>
        <xdr:cNvPr id="10" name="Picture 9">
          <a:extLst>
            <a:ext uri="{FF2B5EF4-FFF2-40B4-BE49-F238E27FC236}">
              <a16:creationId xmlns:a16="http://schemas.microsoft.com/office/drawing/2014/main" id="{7662AF4D-5261-4288-9AA8-A3AE6A287F2A}"/>
            </a:ext>
          </a:extLst>
        </xdr:cNvPr>
        <xdr:cNvPicPr>
          <a:picLocks noChangeAspect="1"/>
        </xdr:cNvPicPr>
      </xdr:nvPicPr>
      <xdr:blipFill>
        <a:blip xmlns:r="http://schemas.openxmlformats.org/officeDocument/2006/relationships" r:embed="rId9"/>
        <a:stretch>
          <a:fillRect/>
        </a:stretch>
      </xdr:blipFill>
      <xdr:spPr>
        <a:xfrm>
          <a:off x="4610101" y="9065419"/>
          <a:ext cx="1142627" cy="1321594"/>
        </a:xfrm>
        <a:prstGeom prst="rect">
          <a:avLst/>
        </a:prstGeom>
      </xdr:spPr>
    </xdr:pic>
    <xdr:clientData/>
  </xdr:twoCellAnchor>
  <xdr:twoCellAnchor editAs="oneCell">
    <xdr:from>
      <xdr:col>2</xdr:col>
      <xdr:colOff>1047750</xdr:colOff>
      <xdr:row>51</xdr:row>
      <xdr:rowOff>91916</xdr:rowOff>
    </xdr:from>
    <xdr:to>
      <xdr:col>2</xdr:col>
      <xdr:colOff>2416968</xdr:colOff>
      <xdr:row>51</xdr:row>
      <xdr:rowOff>1844517</xdr:rowOff>
    </xdr:to>
    <xdr:pic>
      <xdr:nvPicPr>
        <xdr:cNvPr id="11" name="Picture 10">
          <a:extLst>
            <a:ext uri="{FF2B5EF4-FFF2-40B4-BE49-F238E27FC236}">
              <a16:creationId xmlns:a16="http://schemas.microsoft.com/office/drawing/2014/main" id="{F82E0970-9A7F-4913-8906-8212974F8DAE}"/>
            </a:ext>
          </a:extLst>
        </xdr:cNvPr>
        <xdr:cNvPicPr>
          <a:picLocks noChangeAspect="1"/>
        </xdr:cNvPicPr>
      </xdr:nvPicPr>
      <xdr:blipFill>
        <a:blip xmlns:r="http://schemas.openxmlformats.org/officeDocument/2006/relationships" r:embed="rId10"/>
        <a:stretch>
          <a:fillRect/>
        </a:stretch>
      </xdr:blipFill>
      <xdr:spPr>
        <a:xfrm>
          <a:off x="4705350" y="71643716"/>
          <a:ext cx="1369218" cy="1752601"/>
        </a:xfrm>
        <a:prstGeom prst="rect">
          <a:avLst/>
        </a:prstGeom>
      </xdr:spPr>
    </xdr:pic>
    <xdr:clientData/>
  </xdr:twoCellAnchor>
  <xdr:twoCellAnchor editAs="oneCell">
    <xdr:from>
      <xdr:col>2</xdr:col>
      <xdr:colOff>457200</xdr:colOff>
      <xdr:row>28</xdr:row>
      <xdr:rowOff>368300</xdr:rowOff>
    </xdr:from>
    <xdr:to>
      <xdr:col>2</xdr:col>
      <xdr:colOff>2772098</xdr:colOff>
      <xdr:row>28</xdr:row>
      <xdr:rowOff>1835355</xdr:rowOff>
    </xdr:to>
    <xdr:pic>
      <xdr:nvPicPr>
        <xdr:cNvPr id="12" name="Picture 11">
          <a:extLst>
            <a:ext uri="{FF2B5EF4-FFF2-40B4-BE49-F238E27FC236}">
              <a16:creationId xmlns:a16="http://schemas.microsoft.com/office/drawing/2014/main" id="{CF820FA7-C797-464F-82CA-1739E5684BDD}"/>
            </a:ext>
          </a:extLst>
        </xdr:cNvPr>
        <xdr:cNvPicPr>
          <a:picLocks noChangeAspect="1"/>
        </xdr:cNvPicPr>
      </xdr:nvPicPr>
      <xdr:blipFill>
        <a:blip xmlns:r="http://schemas.openxmlformats.org/officeDocument/2006/relationships" r:embed="rId11"/>
        <a:stretch>
          <a:fillRect/>
        </a:stretch>
      </xdr:blipFill>
      <xdr:spPr>
        <a:xfrm>
          <a:off x="4114800" y="24028400"/>
          <a:ext cx="2314898" cy="1467055"/>
        </a:xfrm>
        <a:prstGeom prst="rect">
          <a:avLst/>
        </a:prstGeom>
      </xdr:spPr>
    </xdr:pic>
    <xdr:clientData/>
  </xdr:twoCellAnchor>
  <xdr:twoCellAnchor editAs="oneCell">
    <xdr:from>
      <xdr:col>2</xdr:col>
      <xdr:colOff>1012032</xdr:colOff>
      <xdr:row>48</xdr:row>
      <xdr:rowOff>214312</xdr:rowOff>
    </xdr:from>
    <xdr:to>
      <xdr:col>2</xdr:col>
      <xdr:colOff>2221876</xdr:colOff>
      <xdr:row>48</xdr:row>
      <xdr:rowOff>1929051</xdr:rowOff>
    </xdr:to>
    <xdr:pic>
      <xdr:nvPicPr>
        <xdr:cNvPr id="13" name="Picture 12">
          <a:extLst>
            <a:ext uri="{FF2B5EF4-FFF2-40B4-BE49-F238E27FC236}">
              <a16:creationId xmlns:a16="http://schemas.microsoft.com/office/drawing/2014/main" id="{5B1B921D-C1A5-4F77-B822-1322772E5E60}"/>
            </a:ext>
          </a:extLst>
        </xdr:cNvPr>
        <xdr:cNvPicPr>
          <a:picLocks noChangeAspect="1"/>
        </xdr:cNvPicPr>
      </xdr:nvPicPr>
      <xdr:blipFill>
        <a:blip xmlns:r="http://schemas.openxmlformats.org/officeDocument/2006/relationships" r:embed="rId12"/>
        <a:stretch>
          <a:fillRect/>
        </a:stretch>
      </xdr:blipFill>
      <xdr:spPr>
        <a:xfrm>
          <a:off x="4669632" y="65708212"/>
          <a:ext cx="1209844" cy="1714739"/>
        </a:xfrm>
        <a:prstGeom prst="rect">
          <a:avLst/>
        </a:prstGeom>
      </xdr:spPr>
    </xdr:pic>
    <xdr:clientData/>
  </xdr:twoCellAnchor>
  <xdr:twoCellAnchor editAs="oneCell">
    <xdr:from>
      <xdr:col>2</xdr:col>
      <xdr:colOff>1193800</xdr:colOff>
      <xdr:row>52</xdr:row>
      <xdr:rowOff>114300</xdr:rowOff>
    </xdr:from>
    <xdr:to>
      <xdr:col>2</xdr:col>
      <xdr:colOff>2527486</xdr:colOff>
      <xdr:row>52</xdr:row>
      <xdr:rowOff>1829039</xdr:rowOff>
    </xdr:to>
    <xdr:pic>
      <xdr:nvPicPr>
        <xdr:cNvPr id="14" name="Picture 13">
          <a:extLst>
            <a:ext uri="{FF2B5EF4-FFF2-40B4-BE49-F238E27FC236}">
              <a16:creationId xmlns:a16="http://schemas.microsoft.com/office/drawing/2014/main" id="{6552E1EC-315A-4707-A6EC-EE2BC9015176}"/>
            </a:ext>
          </a:extLst>
        </xdr:cNvPr>
        <xdr:cNvPicPr>
          <a:picLocks noChangeAspect="1"/>
        </xdr:cNvPicPr>
      </xdr:nvPicPr>
      <xdr:blipFill>
        <a:blip xmlns:r="http://schemas.openxmlformats.org/officeDocument/2006/relationships" r:embed="rId13"/>
        <a:stretch>
          <a:fillRect/>
        </a:stretch>
      </xdr:blipFill>
      <xdr:spPr>
        <a:xfrm>
          <a:off x="4851400" y="73685400"/>
          <a:ext cx="1333686" cy="1714739"/>
        </a:xfrm>
        <a:prstGeom prst="rect">
          <a:avLst/>
        </a:prstGeom>
      </xdr:spPr>
    </xdr:pic>
    <xdr:clientData/>
  </xdr:twoCellAnchor>
  <xdr:twoCellAnchor editAs="oneCell">
    <xdr:from>
      <xdr:col>2</xdr:col>
      <xdr:colOff>1044576</xdr:colOff>
      <xdr:row>59</xdr:row>
      <xdr:rowOff>26194</xdr:rowOff>
    </xdr:from>
    <xdr:to>
      <xdr:col>2</xdr:col>
      <xdr:colOff>2080419</xdr:colOff>
      <xdr:row>59</xdr:row>
      <xdr:rowOff>1899528</xdr:rowOff>
    </xdr:to>
    <xdr:pic>
      <xdr:nvPicPr>
        <xdr:cNvPr id="15" name="Picture 14">
          <a:extLst>
            <a:ext uri="{FF2B5EF4-FFF2-40B4-BE49-F238E27FC236}">
              <a16:creationId xmlns:a16="http://schemas.microsoft.com/office/drawing/2014/main" id="{5C66AAB7-E327-45D3-A978-7062A38A0D8B}"/>
            </a:ext>
          </a:extLst>
        </xdr:cNvPr>
        <xdr:cNvPicPr>
          <a:picLocks noChangeAspect="1"/>
        </xdr:cNvPicPr>
      </xdr:nvPicPr>
      <xdr:blipFill>
        <a:blip xmlns:r="http://schemas.openxmlformats.org/officeDocument/2006/relationships" r:embed="rId14"/>
        <a:stretch>
          <a:fillRect/>
        </a:stretch>
      </xdr:blipFill>
      <xdr:spPr>
        <a:xfrm>
          <a:off x="4702176" y="87732394"/>
          <a:ext cx="1035843" cy="187333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461433</xdr:colOff>
      <xdr:row>38</xdr:row>
      <xdr:rowOff>142357</xdr:rowOff>
    </xdr:from>
    <xdr:to>
      <xdr:col>2</xdr:col>
      <xdr:colOff>2201333</xdr:colOff>
      <xdr:row>38</xdr:row>
      <xdr:rowOff>1814721</xdr:rowOff>
    </xdr:to>
    <xdr:pic>
      <xdr:nvPicPr>
        <xdr:cNvPr id="2" name="Picture 1">
          <a:extLst>
            <a:ext uri="{FF2B5EF4-FFF2-40B4-BE49-F238E27FC236}">
              <a16:creationId xmlns:a16="http://schemas.microsoft.com/office/drawing/2014/main" id="{0DF825AD-7CFF-47FC-88F2-43A3228F63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6133" y="43338232"/>
          <a:ext cx="1739900" cy="1672364"/>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35</xdr:row>
      <xdr:rowOff>28584</xdr:rowOff>
    </xdr:from>
    <xdr:to>
      <xdr:col>2</xdr:col>
      <xdr:colOff>2717800</xdr:colOff>
      <xdr:row>35</xdr:row>
      <xdr:rowOff>2173211</xdr:rowOff>
    </xdr:to>
    <xdr:pic>
      <xdr:nvPicPr>
        <xdr:cNvPr id="3" name="Picture 2">
          <a:extLst>
            <a:ext uri="{FF2B5EF4-FFF2-40B4-BE49-F238E27FC236}">
              <a16:creationId xmlns:a16="http://schemas.microsoft.com/office/drawing/2014/main" id="{8BED4000-5BAF-4516-9981-EDF0B4512A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05200" y="36461709"/>
          <a:ext cx="2527300" cy="2144627"/>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63501</xdr:colOff>
      <xdr:row>25</xdr:row>
      <xdr:rowOff>635001</xdr:rowOff>
    </xdr:from>
    <xdr:to>
      <xdr:col>2</xdr:col>
      <xdr:colOff>1124858</xdr:colOff>
      <xdr:row>25</xdr:row>
      <xdr:rowOff>1460501</xdr:rowOff>
    </xdr:to>
    <xdr:pic>
      <xdr:nvPicPr>
        <xdr:cNvPr id="4" name="Picture 3">
          <a:extLst>
            <a:ext uri="{FF2B5EF4-FFF2-40B4-BE49-F238E27FC236}">
              <a16:creationId xmlns:a16="http://schemas.microsoft.com/office/drawing/2014/main" id="{2CF36EAE-B779-4609-BB6F-D3459A7AAAC9}"/>
            </a:ext>
          </a:extLst>
        </xdr:cNvPr>
        <xdr:cNvPicPr>
          <a:picLocks noChangeAspect="1"/>
        </xdr:cNvPicPr>
      </xdr:nvPicPr>
      <xdr:blipFill>
        <a:blip xmlns:r="http://schemas.openxmlformats.org/officeDocument/2006/relationships" r:embed="rId3"/>
        <a:stretch>
          <a:fillRect/>
        </a:stretch>
      </xdr:blipFill>
      <xdr:spPr>
        <a:xfrm>
          <a:off x="3378201" y="15455901"/>
          <a:ext cx="1061357" cy="825500"/>
        </a:xfrm>
        <a:prstGeom prst="rect">
          <a:avLst/>
        </a:prstGeom>
      </xdr:spPr>
    </xdr:pic>
    <xdr:clientData/>
  </xdr:twoCellAnchor>
  <xdr:twoCellAnchor editAs="oneCell">
    <xdr:from>
      <xdr:col>2</xdr:col>
      <xdr:colOff>423333</xdr:colOff>
      <xdr:row>26</xdr:row>
      <xdr:rowOff>275166</xdr:rowOff>
    </xdr:from>
    <xdr:to>
      <xdr:col>2</xdr:col>
      <xdr:colOff>1099702</xdr:colOff>
      <xdr:row>26</xdr:row>
      <xdr:rowOff>970588</xdr:rowOff>
    </xdr:to>
    <xdr:pic>
      <xdr:nvPicPr>
        <xdr:cNvPr id="5" name="Picture 4">
          <a:extLst>
            <a:ext uri="{FF2B5EF4-FFF2-40B4-BE49-F238E27FC236}">
              <a16:creationId xmlns:a16="http://schemas.microsoft.com/office/drawing/2014/main" id="{C162927C-CBF4-463E-9B4D-92F07B0A6A10}"/>
            </a:ext>
          </a:extLst>
        </xdr:cNvPr>
        <xdr:cNvPicPr>
          <a:picLocks noChangeAspect="1"/>
        </xdr:cNvPicPr>
      </xdr:nvPicPr>
      <xdr:blipFill>
        <a:blip xmlns:r="http://schemas.openxmlformats.org/officeDocument/2006/relationships" r:embed="rId4"/>
        <a:stretch>
          <a:fillRect/>
        </a:stretch>
      </xdr:blipFill>
      <xdr:spPr>
        <a:xfrm>
          <a:off x="3738033" y="16620066"/>
          <a:ext cx="676369" cy="695422"/>
        </a:xfrm>
        <a:prstGeom prst="rect">
          <a:avLst/>
        </a:prstGeom>
      </xdr:spPr>
    </xdr:pic>
    <xdr:clientData/>
  </xdr:twoCellAnchor>
  <xdr:twoCellAnchor editAs="oneCell">
    <xdr:from>
      <xdr:col>2</xdr:col>
      <xdr:colOff>1100666</xdr:colOff>
      <xdr:row>27</xdr:row>
      <xdr:rowOff>338668</xdr:rowOff>
    </xdr:from>
    <xdr:to>
      <xdr:col>2</xdr:col>
      <xdr:colOff>1872299</xdr:colOff>
      <xdr:row>27</xdr:row>
      <xdr:rowOff>1129353</xdr:rowOff>
    </xdr:to>
    <xdr:pic>
      <xdr:nvPicPr>
        <xdr:cNvPr id="6" name="Picture 5">
          <a:extLst>
            <a:ext uri="{FF2B5EF4-FFF2-40B4-BE49-F238E27FC236}">
              <a16:creationId xmlns:a16="http://schemas.microsoft.com/office/drawing/2014/main" id="{AD254218-D25A-4253-A311-4D58C37B8A21}"/>
            </a:ext>
          </a:extLst>
        </xdr:cNvPr>
        <xdr:cNvPicPr>
          <a:picLocks noChangeAspect="1"/>
        </xdr:cNvPicPr>
      </xdr:nvPicPr>
      <xdr:blipFill>
        <a:blip xmlns:r="http://schemas.openxmlformats.org/officeDocument/2006/relationships" r:embed="rId5"/>
        <a:stretch>
          <a:fillRect/>
        </a:stretch>
      </xdr:blipFill>
      <xdr:spPr>
        <a:xfrm>
          <a:off x="4415366" y="18217093"/>
          <a:ext cx="771633" cy="790685"/>
        </a:xfrm>
        <a:prstGeom prst="rect">
          <a:avLst/>
        </a:prstGeom>
      </xdr:spPr>
    </xdr:pic>
    <xdr:clientData/>
  </xdr:twoCellAnchor>
  <xdr:oneCellAnchor>
    <xdr:from>
      <xdr:col>2</xdr:col>
      <xdr:colOff>712259</xdr:colOff>
      <xdr:row>28</xdr:row>
      <xdr:rowOff>31750</xdr:rowOff>
    </xdr:from>
    <xdr:ext cx="896408" cy="650184"/>
    <xdr:pic>
      <xdr:nvPicPr>
        <xdr:cNvPr id="7" name="Picture 6">
          <a:extLst>
            <a:ext uri="{FF2B5EF4-FFF2-40B4-BE49-F238E27FC236}">
              <a16:creationId xmlns:a16="http://schemas.microsoft.com/office/drawing/2014/main" id="{3131CB0E-5A2B-4572-AADA-B5207C42C959}"/>
            </a:ext>
          </a:extLst>
        </xdr:cNvPr>
        <xdr:cNvPicPr>
          <a:picLocks noChangeAspect="1"/>
        </xdr:cNvPicPr>
      </xdr:nvPicPr>
      <xdr:blipFill>
        <a:blip xmlns:r="http://schemas.openxmlformats.org/officeDocument/2006/relationships" r:embed="rId6"/>
        <a:stretch>
          <a:fillRect/>
        </a:stretch>
      </xdr:blipFill>
      <xdr:spPr>
        <a:xfrm>
          <a:off x="4026959" y="19443700"/>
          <a:ext cx="896408" cy="650184"/>
        </a:xfrm>
        <a:prstGeom prst="rect">
          <a:avLst/>
        </a:prstGeom>
      </xdr:spPr>
    </xdr:pic>
    <xdr:clientData/>
  </xdr:oneCellAnchor>
  <xdr:twoCellAnchor>
    <xdr:from>
      <xdr:col>3</xdr:col>
      <xdr:colOff>793750</xdr:colOff>
      <xdr:row>29</xdr:row>
      <xdr:rowOff>328083</xdr:rowOff>
    </xdr:from>
    <xdr:to>
      <xdr:col>3</xdr:col>
      <xdr:colOff>1979083</xdr:colOff>
      <xdr:row>29</xdr:row>
      <xdr:rowOff>571500</xdr:rowOff>
    </xdr:to>
    <xdr:sp macro="" textlink="">
      <xdr:nvSpPr>
        <xdr:cNvPr id="8" name="TextBox 7">
          <a:extLst>
            <a:ext uri="{FF2B5EF4-FFF2-40B4-BE49-F238E27FC236}">
              <a16:creationId xmlns:a16="http://schemas.microsoft.com/office/drawing/2014/main" id="{8424DF60-2E5C-485B-B7E3-E833396B31BC}"/>
            </a:ext>
          </a:extLst>
        </xdr:cNvPr>
        <xdr:cNvSpPr txBox="1"/>
      </xdr:nvSpPr>
      <xdr:spPr>
        <a:xfrm>
          <a:off x="7137400" y="23473833"/>
          <a:ext cx="1185333" cy="2434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a:t>Flow Station</a:t>
          </a:r>
        </a:p>
      </xdr:txBody>
    </xdr:sp>
    <xdr:clientData/>
  </xdr:twoCellAnchor>
  <xdr:twoCellAnchor editAs="oneCell">
    <xdr:from>
      <xdr:col>2</xdr:col>
      <xdr:colOff>0</xdr:colOff>
      <xdr:row>34</xdr:row>
      <xdr:rowOff>148168</xdr:rowOff>
    </xdr:from>
    <xdr:to>
      <xdr:col>2</xdr:col>
      <xdr:colOff>1217084</xdr:colOff>
      <xdr:row>34</xdr:row>
      <xdr:rowOff>1400528</xdr:rowOff>
    </xdr:to>
    <xdr:pic>
      <xdr:nvPicPr>
        <xdr:cNvPr id="9" name="Picture 8">
          <a:extLst>
            <a:ext uri="{FF2B5EF4-FFF2-40B4-BE49-F238E27FC236}">
              <a16:creationId xmlns:a16="http://schemas.microsoft.com/office/drawing/2014/main" id="{FAB60AE3-1B9D-4016-B45A-94E66A0209CB}"/>
            </a:ext>
          </a:extLst>
        </xdr:cNvPr>
        <xdr:cNvPicPr>
          <a:picLocks noChangeAspect="1"/>
        </xdr:cNvPicPr>
      </xdr:nvPicPr>
      <xdr:blipFill>
        <a:blip xmlns:r="http://schemas.openxmlformats.org/officeDocument/2006/relationships" r:embed="rId7"/>
        <a:stretch>
          <a:fillRect/>
        </a:stretch>
      </xdr:blipFill>
      <xdr:spPr>
        <a:xfrm>
          <a:off x="3314700" y="34514368"/>
          <a:ext cx="1217084" cy="1252360"/>
        </a:xfrm>
        <a:prstGeom prst="rect">
          <a:avLst/>
        </a:prstGeom>
      </xdr:spPr>
    </xdr:pic>
    <xdr:clientData/>
  </xdr:twoCellAnchor>
  <xdr:twoCellAnchor editAs="oneCell">
    <xdr:from>
      <xdr:col>2</xdr:col>
      <xdr:colOff>1301750</xdr:colOff>
      <xdr:row>34</xdr:row>
      <xdr:rowOff>582083</xdr:rowOff>
    </xdr:from>
    <xdr:to>
      <xdr:col>2</xdr:col>
      <xdr:colOff>2677583</xdr:colOff>
      <xdr:row>34</xdr:row>
      <xdr:rowOff>1769256</xdr:rowOff>
    </xdr:to>
    <xdr:pic>
      <xdr:nvPicPr>
        <xdr:cNvPr id="10" name="Picture 9">
          <a:extLst>
            <a:ext uri="{FF2B5EF4-FFF2-40B4-BE49-F238E27FC236}">
              <a16:creationId xmlns:a16="http://schemas.microsoft.com/office/drawing/2014/main" id="{7148AA3D-1923-4A9C-8046-B5AA5E0A9105}"/>
            </a:ext>
          </a:extLst>
        </xdr:cNvPr>
        <xdr:cNvPicPr>
          <a:picLocks noChangeAspect="1"/>
        </xdr:cNvPicPr>
      </xdr:nvPicPr>
      <xdr:blipFill>
        <a:blip xmlns:r="http://schemas.openxmlformats.org/officeDocument/2006/relationships" r:embed="rId8"/>
        <a:stretch>
          <a:fillRect/>
        </a:stretch>
      </xdr:blipFill>
      <xdr:spPr>
        <a:xfrm>
          <a:off x="4616450" y="34948283"/>
          <a:ext cx="1375833" cy="1187173"/>
        </a:xfrm>
        <a:prstGeom prst="rect">
          <a:avLst/>
        </a:prstGeom>
      </xdr:spPr>
    </xdr:pic>
    <xdr:clientData/>
  </xdr:twoCellAnchor>
  <xdr:oneCellAnchor>
    <xdr:from>
      <xdr:col>2</xdr:col>
      <xdr:colOff>255944</xdr:colOff>
      <xdr:row>36</xdr:row>
      <xdr:rowOff>184150</xdr:rowOff>
    </xdr:from>
    <xdr:ext cx="1624449" cy="1714500"/>
    <xdr:pic>
      <xdr:nvPicPr>
        <xdr:cNvPr id="11" name="Picture 10">
          <a:extLst>
            <a:ext uri="{FF2B5EF4-FFF2-40B4-BE49-F238E27FC236}">
              <a16:creationId xmlns:a16="http://schemas.microsoft.com/office/drawing/2014/main" id="{C989BC51-10F9-405C-A8CD-2C7715659185}"/>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570644" y="38969950"/>
          <a:ext cx="1624449" cy="1714500"/>
        </a:xfrm>
        <a:prstGeom prst="rect">
          <a:avLst/>
        </a:prstGeom>
        <a:noFill/>
        <a:effectLst>
          <a:outerShdw blurRad="50800" dist="38100" dir="2700000" algn="tl" rotWithShape="0">
            <a:prstClr val="black">
              <a:alpha val="40000"/>
            </a:prstClr>
          </a:outerShdw>
        </a:effectLst>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1527875</xdr:colOff>
      <xdr:row>36</xdr:row>
      <xdr:rowOff>762000</xdr:rowOff>
    </xdr:from>
    <xdr:to>
      <xdr:col>2</xdr:col>
      <xdr:colOff>3009604</xdr:colOff>
      <xdr:row>36</xdr:row>
      <xdr:rowOff>2226468</xdr:rowOff>
    </xdr:to>
    <xdr:pic>
      <xdr:nvPicPr>
        <xdr:cNvPr id="12" name="Picture 11">
          <a:extLst>
            <a:ext uri="{FF2B5EF4-FFF2-40B4-BE49-F238E27FC236}">
              <a16:creationId xmlns:a16="http://schemas.microsoft.com/office/drawing/2014/main" id="{E7EE2114-2C9F-4EC7-BC7D-6AE2835191BD}"/>
            </a:ext>
          </a:extLst>
        </xdr:cNvPr>
        <xdr:cNvPicPr>
          <a:picLocks noChangeAspect="1"/>
        </xdr:cNvPicPr>
      </xdr:nvPicPr>
      <xdr:blipFill>
        <a:blip xmlns:r="http://schemas.openxmlformats.org/officeDocument/2006/relationships" r:embed="rId10"/>
        <a:stretch>
          <a:fillRect/>
        </a:stretch>
      </xdr:blipFill>
      <xdr:spPr>
        <a:xfrm>
          <a:off x="4842575" y="39547800"/>
          <a:ext cx="1481729" cy="1464468"/>
        </a:xfrm>
        <a:prstGeom prst="rect">
          <a:avLst/>
        </a:prstGeom>
      </xdr:spPr>
    </xdr:pic>
    <xdr:clientData/>
  </xdr:twoCellAnchor>
  <xdr:twoCellAnchor editAs="oneCell">
    <xdr:from>
      <xdr:col>2</xdr:col>
      <xdr:colOff>941917</xdr:colOff>
      <xdr:row>41</xdr:row>
      <xdr:rowOff>232833</xdr:rowOff>
    </xdr:from>
    <xdr:to>
      <xdr:col>2</xdr:col>
      <xdr:colOff>2027766</xdr:colOff>
      <xdr:row>41</xdr:row>
      <xdr:rowOff>2092797</xdr:rowOff>
    </xdr:to>
    <xdr:pic>
      <xdr:nvPicPr>
        <xdr:cNvPr id="13" name="Picture 12">
          <a:extLst>
            <a:ext uri="{FF2B5EF4-FFF2-40B4-BE49-F238E27FC236}">
              <a16:creationId xmlns:a16="http://schemas.microsoft.com/office/drawing/2014/main" id="{3C8D93CC-4C82-4329-977D-90661F78361E}"/>
            </a:ext>
          </a:extLst>
        </xdr:cNvPr>
        <xdr:cNvPicPr>
          <a:picLocks noChangeAspect="1"/>
        </xdr:cNvPicPr>
      </xdr:nvPicPr>
      <xdr:blipFill>
        <a:blip xmlns:r="http://schemas.openxmlformats.org/officeDocument/2006/relationships" r:embed="rId11"/>
        <a:stretch>
          <a:fillRect/>
        </a:stretch>
      </xdr:blipFill>
      <xdr:spPr>
        <a:xfrm>
          <a:off x="4256617" y="48524583"/>
          <a:ext cx="1085849" cy="1859964"/>
        </a:xfrm>
        <a:prstGeom prst="rect">
          <a:avLst/>
        </a:prstGeom>
      </xdr:spPr>
    </xdr:pic>
    <xdr:clientData/>
  </xdr:twoCellAnchor>
  <xdr:twoCellAnchor editAs="oneCell">
    <xdr:from>
      <xdr:col>2</xdr:col>
      <xdr:colOff>370417</xdr:colOff>
      <xdr:row>47</xdr:row>
      <xdr:rowOff>232833</xdr:rowOff>
    </xdr:from>
    <xdr:to>
      <xdr:col>2</xdr:col>
      <xdr:colOff>2730500</xdr:colOff>
      <xdr:row>47</xdr:row>
      <xdr:rowOff>1650148</xdr:rowOff>
    </xdr:to>
    <xdr:pic>
      <xdr:nvPicPr>
        <xdr:cNvPr id="14" name="Picture 13">
          <a:extLst>
            <a:ext uri="{FF2B5EF4-FFF2-40B4-BE49-F238E27FC236}">
              <a16:creationId xmlns:a16="http://schemas.microsoft.com/office/drawing/2014/main" id="{CF8941AA-17B6-42CD-9888-0BD0B22092B1}"/>
            </a:ext>
          </a:extLst>
        </xdr:cNvPr>
        <xdr:cNvPicPr>
          <a:picLocks noChangeAspect="1"/>
        </xdr:cNvPicPr>
      </xdr:nvPicPr>
      <xdr:blipFill>
        <a:blip xmlns:r="http://schemas.openxmlformats.org/officeDocument/2006/relationships" r:embed="rId12"/>
        <a:stretch>
          <a:fillRect/>
        </a:stretch>
      </xdr:blipFill>
      <xdr:spPr>
        <a:xfrm>
          <a:off x="3685117" y="60135558"/>
          <a:ext cx="2360083" cy="1417315"/>
        </a:xfrm>
        <a:prstGeom prst="rect">
          <a:avLst/>
        </a:prstGeom>
      </xdr:spPr>
    </xdr:pic>
    <xdr:clientData/>
  </xdr:twoCellAnchor>
  <xdr:twoCellAnchor editAs="oneCell">
    <xdr:from>
      <xdr:col>2</xdr:col>
      <xdr:colOff>190500</xdr:colOff>
      <xdr:row>46</xdr:row>
      <xdr:rowOff>232833</xdr:rowOff>
    </xdr:from>
    <xdr:to>
      <xdr:col>2</xdr:col>
      <xdr:colOff>1057396</xdr:colOff>
      <xdr:row>46</xdr:row>
      <xdr:rowOff>1471256</xdr:rowOff>
    </xdr:to>
    <xdr:pic>
      <xdr:nvPicPr>
        <xdr:cNvPr id="15" name="Picture 14">
          <a:extLst>
            <a:ext uri="{FF2B5EF4-FFF2-40B4-BE49-F238E27FC236}">
              <a16:creationId xmlns:a16="http://schemas.microsoft.com/office/drawing/2014/main" id="{D7732A7A-E4C9-4808-98F8-3E45173477E0}"/>
            </a:ext>
          </a:extLst>
        </xdr:cNvPr>
        <xdr:cNvPicPr>
          <a:picLocks noChangeAspect="1"/>
        </xdr:cNvPicPr>
      </xdr:nvPicPr>
      <xdr:blipFill>
        <a:blip xmlns:r="http://schemas.openxmlformats.org/officeDocument/2006/relationships" r:embed="rId13"/>
        <a:stretch>
          <a:fillRect/>
        </a:stretch>
      </xdr:blipFill>
      <xdr:spPr>
        <a:xfrm>
          <a:off x="3505200" y="57897183"/>
          <a:ext cx="866896" cy="1238423"/>
        </a:xfrm>
        <a:prstGeom prst="rect">
          <a:avLst/>
        </a:prstGeom>
      </xdr:spPr>
    </xdr:pic>
    <xdr:clientData/>
  </xdr:twoCellAnchor>
  <xdr:twoCellAnchor editAs="oneCell">
    <xdr:from>
      <xdr:col>2</xdr:col>
      <xdr:colOff>1291168</xdr:colOff>
      <xdr:row>46</xdr:row>
      <xdr:rowOff>296334</xdr:rowOff>
    </xdr:from>
    <xdr:to>
      <xdr:col>2</xdr:col>
      <xdr:colOff>2254250</xdr:colOff>
      <xdr:row>46</xdr:row>
      <xdr:rowOff>1324848</xdr:rowOff>
    </xdr:to>
    <xdr:pic>
      <xdr:nvPicPr>
        <xdr:cNvPr id="16" name="Picture 15">
          <a:extLst>
            <a:ext uri="{FF2B5EF4-FFF2-40B4-BE49-F238E27FC236}">
              <a16:creationId xmlns:a16="http://schemas.microsoft.com/office/drawing/2014/main" id="{BDAE4E60-05DE-42E2-A5CE-9750D6BC7F4D}"/>
            </a:ext>
          </a:extLst>
        </xdr:cNvPr>
        <xdr:cNvPicPr>
          <a:picLocks noChangeAspect="1"/>
        </xdr:cNvPicPr>
      </xdr:nvPicPr>
      <xdr:blipFill>
        <a:blip xmlns:r="http://schemas.openxmlformats.org/officeDocument/2006/relationships" r:embed="rId14"/>
        <a:stretch>
          <a:fillRect/>
        </a:stretch>
      </xdr:blipFill>
      <xdr:spPr>
        <a:xfrm>
          <a:off x="4605868" y="57960684"/>
          <a:ext cx="963082" cy="1028514"/>
        </a:xfrm>
        <a:prstGeom prst="rect">
          <a:avLst/>
        </a:prstGeom>
      </xdr:spPr>
    </xdr:pic>
    <xdr:clientData/>
  </xdr:twoCellAnchor>
  <xdr:twoCellAnchor editAs="oneCell">
    <xdr:from>
      <xdr:col>2</xdr:col>
      <xdr:colOff>137584</xdr:colOff>
      <xdr:row>39</xdr:row>
      <xdr:rowOff>116417</xdr:rowOff>
    </xdr:from>
    <xdr:to>
      <xdr:col>2</xdr:col>
      <xdr:colOff>1462353</xdr:colOff>
      <xdr:row>39</xdr:row>
      <xdr:rowOff>1649044</xdr:rowOff>
    </xdr:to>
    <xdr:pic>
      <xdr:nvPicPr>
        <xdr:cNvPr id="17" name="Picture 16">
          <a:extLst>
            <a:ext uri="{FF2B5EF4-FFF2-40B4-BE49-F238E27FC236}">
              <a16:creationId xmlns:a16="http://schemas.microsoft.com/office/drawing/2014/main" id="{AC5B8A67-4E4F-4249-8F2E-B2527F9CE0E5}"/>
            </a:ext>
          </a:extLst>
        </xdr:cNvPr>
        <xdr:cNvPicPr>
          <a:picLocks noChangeAspect="1"/>
        </xdr:cNvPicPr>
      </xdr:nvPicPr>
      <xdr:blipFill>
        <a:blip xmlns:r="http://schemas.openxmlformats.org/officeDocument/2006/relationships" r:embed="rId15"/>
        <a:stretch>
          <a:fillRect/>
        </a:stretch>
      </xdr:blipFill>
      <xdr:spPr>
        <a:xfrm>
          <a:off x="3452284" y="45207767"/>
          <a:ext cx="1324769" cy="1532627"/>
        </a:xfrm>
        <a:prstGeom prst="rect">
          <a:avLst/>
        </a:prstGeom>
      </xdr:spPr>
    </xdr:pic>
    <xdr:clientData/>
  </xdr:twoCellAnchor>
  <xdr:twoCellAnchor editAs="oneCell">
    <xdr:from>
      <xdr:col>2</xdr:col>
      <xdr:colOff>789681</xdr:colOff>
      <xdr:row>39</xdr:row>
      <xdr:rowOff>722628</xdr:rowOff>
    </xdr:from>
    <xdr:to>
      <xdr:col>2</xdr:col>
      <xdr:colOff>2806281</xdr:colOff>
      <xdr:row>39</xdr:row>
      <xdr:rowOff>1341483</xdr:rowOff>
    </xdr:to>
    <xdr:pic>
      <xdr:nvPicPr>
        <xdr:cNvPr id="18" name="Picture 17">
          <a:extLst>
            <a:ext uri="{FF2B5EF4-FFF2-40B4-BE49-F238E27FC236}">
              <a16:creationId xmlns:a16="http://schemas.microsoft.com/office/drawing/2014/main" id="{5E7D6908-A37D-4E97-BF1A-929B7C54D729}"/>
            </a:ext>
          </a:extLst>
        </xdr:cNvPr>
        <xdr:cNvPicPr>
          <a:picLocks noChangeAspect="1"/>
        </xdr:cNvPicPr>
      </xdr:nvPicPr>
      <xdr:blipFill>
        <a:blip xmlns:r="http://schemas.openxmlformats.org/officeDocument/2006/relationships" r:embed="rId16"/>
        <a:stretch>
          <a:fillRect/>
        </a:stretch>
      </xdr:blipFill>
      <xdr:spPr>
        <a:xfrm rot="20421962">
          <a:off x="4104381" y="45813978"/>
          <a:ext cx="2016600" cy="618855"/>
        </a:xfrm>
        <a:prstGeom prst="rect">
          <a:avLst/>
        </a:prstGeom>
      </xdr:spPr>
    </xdr:pic>
    <xdr:clientData/>
  </xdr:twoCellAnchor>
  <xdr:twoCellAnchor editAs="oneCell">
    <xdr:from>
      <xdr:col>2</xdr:col>
      <xdr:colOff>1280583</xdr:colOff>
      <xdr:row>26</xdr:row>
      <xdr:rowOff>148167</xdr:rowOff>
    </xdr:from>
    <xdr:to>
      <xdr:col>2</xdr:col>
      <xdr:colOff>2871480</xdr:colOff>
      <xdr:row>26</xdr:row>
      <xdr:rowOff>1386590</xdr:rowOff>
    </xdr:to>
    <xdr:pic>
      <xdr:nvPicPr>
        <xdr:cNvPr id="19" name="Picture 18">
          <a:extLst>
            <a:ext uri="{FF2B5EF4-FFF2-40B4-BE49-F238E27FC236}">
              <a16:creationId xmlns:a16="http://schemas.microsoft.com/office/drawing/2014/main" id="{5843F4E5-1191-4122-95FD-A47A7EA333E9}"/>
            </a:ext>
          </a:extLst>
        </xdr:cNvPr>
        <xdr:cNvPicPr>
          <a:picLocks noChangeAspect="1"/>
        </xdr:cNvPicPr>
      </xdr:nvPicPr>
      <xdr:blipFill>
        <a:blip xmlns:r="http://schemas.openxmlformats.org/officeDocument/2006/relationships" r:embed="rId17"/>
        <a:stretch>
          <a:fillRect/>
        </a:stretch>
      </xdr:blipFill>
      <xdr:spPr>
        <a:xfrm>
          <a:off x="4595283" y="16493067"/>
          <a:ext cx="1590897" cy="1238423"/>
        </a:xfrm>
        <a:prstGeom prst="rect">
          <a:avLst/>
        </a:prstGeom>
      </xdr:spPr>
    </xdr:pic>
    <xdr:clientData/>
  </xdr:twoCellAnchor>
  <xdr:twoCellAnchor editAs="oneCell">
    <xdr:from>
      <xdr:col>2</xdr:col>
      <xdr:colOff>105834</xdr:colOff>
      <xdr:row>28</xdr:row>
      <xdr:rowOff>571500</xdr:rowOff>
    </xdr:from>
    <xdr:to>
      <xdr:col>2</xdr:col>
      <xdr:colOff>1348007</xdr:colOff>
      <xdr:row>28</xdr:row>
      <xdr:rowOff>1467644</xdr:rowOff>
    </xdr:to>
    <xdr:pic>
      <xdr:nvPicPr>
        <xdr:cNvPr id="20" name="Picture 19">
          <a:extLst>
            <a:ext uri="{FF2B5EF4-FFF2-40B4-BE49-F238E27FC236}">
              <a16:creationId xmlns:a16="http://schemas.microsoft.com/office/drawing/2014/main" id="{DD330596-38CE-44CB-BED4-281BDD2E6A34}"/>
            </a:ext>
          </a:extLst>
        </xdr:cNvPr>
        <xdr:cNvPicPr>
          <a:picLocks noChangeAspect="1"/>
        </xdr:cNvPicPr>
      </xdr:nvPicPr>
      <xdr:blipFill>
        <a:blip xmlns:r="http://schemas.openxmlformats.org/officeDocument/2006/relationships" r:embed="rId18"/>
        <a:stretch>
          <a:fillRect/>
        </a:stretch>
      </xdr:blipFill>
      <xdr:spPr>
        <a:xfrm>
          <a:off x="3420534" y="19983450"/>
          <a:ext cx="1242173" cy="896144"/>
        </a:xfrm>
        <a:prstGeom prst="rect">
          <a:avLst/>
        </a:prstGeom>
      </xdr:spPr>
    </xdr:pic>
    <xdr:clientData/>
  </xdr:twoCellAnchor>
  <xdr:twoCellAnchor editAs="oneCell">
    <xdr:from>
      <xdr:col>2</xdr:col>
      <xdr:colOff>1527746</xdr:colOff>
      <xdr:row>28</xdr:row>
      <xdr:rowOff>298717</xdr:rowOff>
    </xdr:from>
    <xdr:to>
      <xdr:col>2</xdr:col>
      <xdr:colOff>2621997</xdr:colOff>
      <xdr:row>28</xdr:row>
      <xdr:rowOff>941654</xdr:rowOff>
    </xdr:to>
    <xdr:pic>
      <xdr:nvPicPr>
        <xdr:cNvPr id="21" name="Picture 20">
          <a:extLst>
            <a:ext uri="{FF2B5EF4-FFF2-40B4-BE49-F238E27FC236}">
              <a16:creationId xmlns:a16="http://schemas.microsoft.com/office/drawing/2014/main" id="{6DE03390-23D9-4077-A8D6-74886F6FCBA6}"/>
            </a:ext>
          </a:extLst>
        </xdr:cNvPr>
        <xdr:cNvPicPr>
          <a:picLocks noChangeAspect="1"/>
        </xdr:cNvPicPr>
      </xdr:nvPicPr>
      <xdr:blipFill>
        <a:blip xmlns:r="http://schemas.openxmlformats.org/officeDocument/2006/relationships" r:embed="rId19"/>
        <a:stretch>
          <a:fillRect/>
        </a:stretch>
      </xdr:blipFill>
      <xdr:spPr>
        <a:xfrm>
          <a:off x="4842446" y="19710667"/>
          <a:ext cx="1094251" cy="642937"/>
        </a:xfrm>
        <a:prstGeom prst="rect">
          <a:avLst/>
        </a:prstGeom>
      </xdr:spPr>
    </xdr:pic>
    <xdr:clientData/>
  </xdr:twoCellAnchor>
  <xdr:twoCellAnchor editAs="oneCell">
    <xdr:from>
      <xdr:col>2</xdr:col>
      <xdr:colOff>1153584</xdr:colOff>
      <xdr:row>40</xdr:row>
      <xdr:rowOff>63500</xdr:rowOff>
    </xdr:from>
    <xdr:to>
      <xdr:col>2</xdr:col>
      <xdr:colOff>2053167</xdr:colOff>
      <xdr:row>40</xdr:row>
      <xdr:rowOff>1220107</xdr:rowOff>
    </xdr:to>
    <xdr:pic>
      <xdr:nvPicPr>
        <xdr:cNvPr id="22" name="Picture 21">
          <a:extLst>
            <a:ext uri="{FF2B5EF4-FFF2-40B4-BE49-F238E27FC236}">
              <a16:creationId xmlns:a16="http://schemas.microsoft.com/office/drawing/2014/main" id="{5242A9A0-C0C3-441D-B1E9-6D2643C7266C}"/>
            </a:ext>
          </a:extLst>
        </xdr:cNvPr>
        <xdr:cNvPicPr>
          <a:picLocks noChangeAspect="1"/>
        </xdr:cNvPicPr>
      </xdr:nvPicPr>
      <xdr:blipFill>
        <a:blip xmlns:r="http://schemas.openxmlformats.org/officeDocument/2006/relationships" r:embed="rId20"/>
        <a:stretch>
          <a:fillRect/>
        </a:stretch>
      </xdr:blipFill>
      <xdr:spPr>
        <a:xfrm>
          <a:off x="4468284" y="47088425"/>
          <a:ext cx="899583" cy="1156607"/>
        </a:xfrm>
        <a:prstGeom prst="rect">
          <a:avLst/>
        </a:prstGeom>
      </xdr:spPr>
    </xdr:pic>
    <xdr:clientData/>
  </xdr:twoCellAnchor>
  <xdr:twoCellAnchor editAs="oneCell">
    <xdr:from>
      <xdr:col>2</xdr:col>
      <xdr:colOff>465667</xdr:colOff>
      <xdr:row>19</xdr:row>
      <xdr:rowOff>275167</xdr:rowOff>
    </xdr:from>
    <xdr:to>
      <xdr:col>2</xdr:col>
      <xdr:colOff>2394480</xdr:colOff>
      <xdr:row>19</xdr:row>
      <xdr:rowOff>1767534</xdr:rowOff>
    </xdr:to>
    <xdr:pic>
      <xdr:nvPicPr>
        <xdr:cNvPr id="23" name="Picture 22">
          <a:extLst>
            <a:ext uri="{FF2B5EF4-FFF2-40B4-BE49-F238E27FC236}">
              <a16:creationId xmlns:a16="http://schemas.microsoft.com/office/drawing/2014/main" id="{B759FD51-9F2E-4816-B2E5-317F8BD6B3F6}"/>
            </a:ext>
          </a:extLst>
        </xdr:cNvPr>
        <xdr:cNvPicPr>
          <a:picLocks noChangeAspect="1"/>
        </xdr:cNvPicPr>
      </xdr:nvPicPr>
      <xdr:blipFill>
        <a:blip xmlns:r="http://schemas.openxmlformats.org/officeDocument/2006/relationships" r:embed="rId21"/>
        <a:stretch>
          <a:fillRect/>
        </a:stretch>
      </xdr:blipFill>
      <xdr:spPr>
        <a:xfrm>
          <a:off x="3780367" y="3580342"/>
          <a:ext cx="1928813" cy="1492367"/>
        </a:xfrm>
        <a:prstGeom prst="rect">
          <a:avLst/>
        </a:prstGeom>
      </xdr:spPr>
    </xdr:pic>
    <xdr:clientData/>
  </xdr:twoCellAnchor>
  <xdr:twoCellAnchor editAs="oneCell">
    <xdr:from>
      <xdr:col>2</xdr:col>
      <xdr:colOff>1100667</xdr:colOff>
      <xdr:row>42</xdr:row>
      <xdr:rowOff>222250</xdr:rowOff>
    </xdr:from>
    <xdr:to>
      <xdr:col>2</xdr:col>
      <xdr:colOff>1938984</xdr:colOff>
      <xdr:row>42</xdr:row>
      <xdr:rowOff>1594041</xdr:rowOff>
    </xdr:to>
    <xdr:pic>
      <xdr:nvPicPr>
        <xdr:cNvPr id="24" name="Picture 23">
          <a:extLst>
            <a:ext uri="{FF2B5EF4-FFF2-40B4-BE49-F238E27FC236}">
              <a16:creationId xmlns:a16="http://schemas.microsoft.com/office/drawing/2014/main" id="{5FA055CE-AA8E-4960-AB3A-9ED6FADC6328}"/>
            </a:ext>
          </a:extLst>
        </xdr:cNvPr>
        <xdr:cNvPicPr>
          <a:picLocks noChangeAspect="1"/>
        </xdr:cNvPicPr>
      </xdr:nvPicPr>
      <xdr:blipFill>
        <a:blip xmlns:r="http://schemas.openxmlformats.org/officeDocument/2006/relationships" r:embed="rId22"/>
        <a:stretch>
          <a:fillRect/>
        </a:stretch>
      </xdr:blipFill>
      <xdr:spPr>
        <a:xfrm>
          <a:off x="4415367" y="51057175"/>
          <a:ext cx="838317" cy="1371791"/>
        </a:xfrm>
        <a:prstGeom prst="rect">
          <a:avLst/>
        </a:prstGeom>
      </xdr:spPr>
    </xdr:pic>
    <xdr:clientData/>
  </xdr:twoCellAnchor>
  <xdr:oneCellAnchor>
    <xdr:from>
      <xdr:col>3</xdr:col>
      <xdr:colOff>1280584</xdr:colOff>
      <xdr:row>48</xdr:row>
      <xdr:rowOff>328084</xdr:rowOff>
    </xdr:from>
    <xdr:ext cx="508000" cy="1380323"/>
    <xdr:pic>
      <xdr:nvPicPr>
        <xdr:cNvPr id="25" name="Picture 24">
          <a:extLst>
            <a:ext uri="{FF2B5EF4-FFF2-40B4-BE49-F238E27FC236}">
              <a16:creationId xmlns:a16="http://schemas.microsoft.com/office/drawing/2014/main" id="{EEC85CC8-61CE-4B60-9DCD-B48FE1F16B12}"/>
            </a:ext>
          </a:extLst>
        </xdr:cNvPr>
        <xdr:cNvPicPr>
          <a:picLocks noChangeAspect="1"/>
        </xdr:cNvPicPr>
      </xdr:nvPicPr>
      <xdr:blipFill>
        <a:blip xmlns:r="http://schemas.openxmlformats.org/officeDocument/2006/relationships" r:embed="rId23"/>
        <a:stretch>
          <a:fillRect/>
        </a:stretch>
      </xdr:blipFill>
      <xdr:spPr>
        <a:xfrm>
          <a:off x="7624234" y="62259634"/>
          <a:ext cx="508000" cy="1380323"/>
        </a:xfrm>
        <a:prstGeom prst="rect">
          <a:avLst/>
        </a:prstGeom>
      </xdr:spPr>
    </xdr:pic>
    <xdr:clientData/>
  </xdr:oneCellAnchor>
  <xdr:oneCellAnchor>
    <xdr:from>
      <xdr:col>2</xdr:col>
      <xdr:colOff>941916</xdr:colOff>
      <xdr:row>48</xdr:row>
      <xdr:rowOff>296333</xdr:rowOff>
    </xdr:from>
    <xdr:ext cx="1375833" cy="1333406"/>
    <xdr:pic>
      <xdr:nvPicPr>
        <xdr:cNvPr id="26" name="Picture 25">
          <a:extLst>
            <a:ext uri="{FF2B5EF4-FFF2-40B4-BE49-F238E27FC236}">
              <a16:creationId xmlns:a16="http://schemas.microsoft.com/office/drawing/2014/main" id="{B50BA915-B367-479A-B2B1-DFB7BB4B2D10}"/>
            </a:ext>
          </a:extLst>
        </xdr:cNvPr>
        <xdr:cNvPicPr>
          <a:picLocks noChangeAspect="1"/>
        </xdr:cNvPicPr>
      </xdr:nvPicPr>
      <xdr:blipFill>
        <a:blip xmlns:r="http://schemas.openxmlformats.org/officeDocument/2006/relationships" r:embed="rId24"/>
        <a:stretch>
          <a:fillRect/>
        </a:stretch>
      </xdr:blipFill>
      <xdr:spPr>
        <a:xfrm>
          <a:off x="4256616" y="62227883"/>
          <a:ext cx="1375833" cy="1333406"/>
        </a:xfrm>
        <a:prstGeom prst="rect">
          <a:avLst/>
        </a:prstGeom>
      </xdr:spPr>
    </xdr:pic>
    <xdr:clientData/>
  </xdr:oneCellAnchor>
  <xdr:oneCellAnchor>
    <xdr:from>
      <xdr:col>2</xdr:col>
      <xdr:colOff>201083</xdr:colOff>
      <xdr:row>50</xdr:row>
      <xdr:rowOff>338667</xdr:rowOff>
    </xdr:from>
    <xdr:ext cx="676369" cy="695422"/>
    <xdr:pic>
      <xdr:nvPicPr>
        <xdr:cNvPr id="27" name="Picture 26">
          <a:extLst>
            <a:ext uri="{FF2B5EF4-FFF2-40B4-BE49-F238E27FC236}">
              <a16:creationId xmlns:a16="http://schemas.microsoft.com/office/drawing/2014/main" id="{1C94B2CC-AD86-4812-897D-4AEB9244BC41}"/>
            </a:ext>
          </a:extLst>
        </xdr:cNvPr>
        <xdr:cNvPicPr>
          <a:picLocks noChangeAspect="1"/>
        </xdr:cNvPicPr>
      </xdr:nvPicPr>
      <xdr:blipFill>
        <a:blip xmlns:r="http://schemas.openxmlformats.org/officeDocument/2006/relationships" r:embed="rId4"/>
        <a:stretch>
          <a:fillRect/>
        </a:stretch>
      </xdr:blipFill>
      <xdr:spPr>
        <a:xfrm>
          <a:off x="3515783" y="66327867"/>
          <a:ext cx="676369" cy="695422"/>
        </a:xfrm>
        <a:prstGeom prst="rect">
          <a:avLst/>
        </a:prstGeom>
      </xdr:spPr>
    </xdr:pic>
    <xdr:clientData/>
  </xdr:oneCellAnchor>
  <xdr:oneCellAnchor>
    <xdr:from>
      <xdr:col>2</xdr:col>
      <xdr:colOff>1016000</xdr:colOff>
      <xdr:row>50</xdr:row>
      <xdr:rowOff>137583</xdr:rowOff>
    </xdr:from>
    <xdr:ext cx="1590897" cy="1238423"/>
    <xdr:pic>
      <xdr:nvPicPr>
        <xdr:cNvPr id="28" name="Picture 27">
          <a:extLst>
            <a:ext uri="{FF2B5EF4-FFF2-40B4-BE49-F238E27FC236}">
              <a16:creationId xmlns:a16="http://schemas.microsoft.com/office/drawing/2014/main" id="{03614C24-1969-4AFC-BD52-C6410D5F875F}"/>
            </a:ext>
          </a:extLst>
        </xdr:cNvPr>
        <xdr:cNvPicPr>
          <a:picLocks noChangeAspect="1"/>
        </xdr:cNvPicPr>
      </xdr:nvPicPr>
      <xdr:blipFill>
        <a:blip xmlns:r="http://schemas.openxmlformats.org/officeDocument/2006/relationships" r:embed="rId17"/>
        <a:stretch>
          <a:fillRect/>
        </a:stretch>
      </xdr:blipFill>
      <xdr:spPr>
        <a:xfrm>
          <a:off x="4330700" y="66126783"/>
          <a:ext cx="1590897" cy="1238423"/>
        </a:xfrm>
        <a:prstGeom prst="rect">
          <a:avLst/>
        </a:prstGeom>
      </xdr:spPr>
    </xdr:pic>
    <xdr:clientData/>
  </xdr:oneCellAnchor>
  <xdr:twoCellAnchor editAs="oneCell">
    <xdr:from>
      <xdr:col>2</xdr:col>
      <xdr:colOff>635000</xdr:colOff>
      <xdr:row>28</xdr:row>
      <xdr:rowOff>1703916</xdr:rowOff>
    </xdr:from>
    <xdr:to>
      <xdr:col>2</xdr:col>
      <xdr:colOff>2438748</xdr:colOff>
      <xdr:row>28</xdr:row>
      <xdr:rowOff>3607083</xdr:rowOff>
    </xdr:to>
    <xdr:pic>
      <xdr:nvPicPr>
        <xdr:cNvPr id="29" name="Picture 28">
          <a:extLst>
            <a:ext uri="{FF2B5EF4-FFF2-40B4-BE49-F238E27FC236}">
              <a16:creationId xmlns:a16="http://schemas.microsoft.com/office/drawing/2014/main" id="{116A7F43-CCD5-4444-AAC5-C84FFD062F59}"/>
            </a:ext>
          </a:extLst>
        </xdr:cNvPr>
        <xdr:cNvPicPr>
          <a:picLocks noChangeAspect="1"/>
        </xdr:cNvPicPr>
      </xdr:nvPicPr>
      <xdr:blipFill>
        <a:blip xmlns:r="http://schemas.openxmlformats.org/officeDocument/2006/relationships" r:embed="rId25"/>
        <a:stretch>
          <a:fillRect/>
        </a:stretch>
      </xdr:blipFill>
      <xdr:spPr>
        <a:xfrm>
          <a:off x="3949700" y="21115866"/>
          <a:ext cx="1803748" cy="19031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rsgovza-my.sharepoint.com/Users/s1035670/AppData/Local/Microsoft/Windows/Temporary%20Internet%20Files/Content.Outlook/U9FVP35Z/Procurement%20Tracking%20Sheet%20WO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lg_Input"/>
      <sheetName val="Catlg_Stage1"/>
      <sheetName val="Catlg_Stage2"/>
      <sheetName val="Table2"/>
      <sheetName val="Asset Capture New"/>
      <sheetName val="Tracking sheet"/>
      <sheetName val="Table1"/>
    </sheetNames>
    <sheetDataSet>
      <sheetData sheetId="0" refreshError="1"/>
      <sheetData sheetId="1" refreshError="1"/>
      <sheetData sheetId="2" refreshError="1"/>
      <sheetData sheetId="3" refreshError="1"/>
      <sheetData sheetId="4" refreshError="1"/>
      <sheetData sheetId="5" refreshError="1"/>
      <sheetData sheetId="6" refreshError="1">
        <row r="14">
          <cell r="A14" t="str">
            <v>PC's - Desktops</v>
          </cell>
        </row>
        <row r="15">
          <cell r="A15" t="str">
            <v>Computer Equipment-Mainframe</v>
          </cell>
        </row>
        <row r="16">
          <cell r="A16" t="str">
            <v>Laptops / Notebooks</v>
          </cell>
        </row>
        <row r="17">
          <cell r="A17" t="str">
            <v>Printers / Scanners</v>
          </cell>
        </row>
        <row r="18">
          <cell r="A18" t="str">
            <v>Servers</v>
          </cell>
        </row>
        <row r="19">
          <cell r="A19" t="str">
            <v>Cabling Capital</v>
          </cell>
        </row>
        <row r="20">
          <cell r="A20" t="str">
            <v>Office Equipment</v>
          </cell>
        </row>
        <row r="21">
          <cell r="A21" t="str">
            <v>Security Equipment</v>
          </cell>
        </row>
        <row r="22">
          <cell r="A22" t="str">
            <v>Garden Equipment</v>
          </cell>
        </row>
        <row r="23">
          <cell r="A23" t="str">
            <v>Kitchen Equipment</v>
          </cell>
        </row>
        <row r="24">
          <cell r="A24" t="str">
            <v>Laboratory Equipment</v>
          </cell>
        </row>
        <row r="25">
          <cell r="A25" t="str">
            <v>Low value assets</v>
          </cell>
        </row>
        <row r="26">
          <cell r="A26" t="str">
            <v>Audio Visual Equipment</v>
          </cell>
        </row>
        <row r="27">
          <cell r="A27" t="str">
            <v>Vehicles</v>
          </cell>
        </row>
        <row r="28">
          <cell r="A28" t="str">
            <v>Furniture and Fittings</v>
          </cell>
        </row>
        <row r="29">
          <cell r="A29" t="str">
            <v>Computer Software Mainframe</v>
          </cell>
        </row>
        <row r="30">
          <cell r="A30" t="str">
            <v>Computer Software Networks</v>
          </cell>
        </row>
        <row r="31">
          <cell r="A31" t="str">
            <v>Software mainframe maintenance</v>
          </cell>
        </row>
        <row r="32">
          <cell r="A32" t="str">
            <v>Computer equipment mainframe maintenance</v>
          </cell>
        </row>
        <row r="33">
          <cell r="A33" t="str">
            <v>Software network maintenance</v>
          </cell>
        </row>
        <row r="34">
          <cell r="A34" t="str">
            <v>Computer equipment network maintenance</v>
          </cell>
        </row>
        <row r="35">
          <cell r="A35" t="str">
            <v>License fees IT systems</v>
          </cell>
        </row>
        <row r="36">
          <cell r="A36" t="str">
            <v>Cabling maintenance</v>
          </cell>
        </row>
        <row r="37">
          <cell r="A37" t="str">
            <v>Zzzzz</v>
          </cell>
        </row>
        <row r="38">
          <cell r="A38" t="str">
            <v>Zzzzz</v>
          </cell>
        </row>
        <row r="39">
          <cell r="A39" t="str">
            <v>Zzzzz</v>
          </cell>
        </row>
      </sheetData>
    </sheetDataSet>
  </externalBook>
</externalLink>
</file>

<file path=xl/persons/person.xml><?xml version="1.0" encoding="utf-8"?>
<personList xmlns="http://schemas.microsoft.com/office/spreadsheetml/2018/threadedcomments" xmlns:x="http://schemas.openxmlformats.org/spreadsheetml/2006/main">
  <person displayName="Xaviar La Cante" id="{83CD4A26-C73C-4534-82C3-EF20D686A92F}" userId="S::xlacante@sars.gov.za::1e1538e2-c10f-405b-a3ea-21b1241ebeb3" providerId="AD"/>
</personList>
</file>

<file path=xl/richData/_rels/richValueRel.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4">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71</v>
    <v>5</v>
  </rv>
  <rv s="0">
    <v>72</v>
    <v>5</v>
  </rv>
  <rv s="0">
    <v>73</v>
    <v>5</v>
  </rv>
  <rv s="0">
    <v>74</v>
    <v>5</v>
  </rv>
  <rv s="0">
    <v>75</v>
    <v>5</v>
  </rv>
  <rv s="0">
    <v>76</v>
    <v>5</v>
  </rv>
  <rv s="0">
    <v>77</v>
    <v>5</v>
  </rv>
  <rv s="0">
    <v>78</v>
    <v>5</v>
  </rv>
  <rv s="0">
    <v>79</v>
    <v>5</v>
  </rv>
  <rv s="0">
    <v>80</v>
    <v>5</v>
  </rv>
  <rv s="0">
    <v>81</v>
    <v>5</v>
  </rv>
  <rv s="0">
    <v>82</v>
    <v>5</v>
  </rv>
  <rv s="0">
    <v>83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1" dT="2023-10-25T14:56:09.34" personId="{83CD4A26-C73C-4534-82C3-EF20D686A92F}" id="{FA93BD8C-CAF1-48C0-A1F4-9778B9C7B271}">
    <text>Alternative image to be sourced</text>
  </threadedComment>
  <threadedComment ref="C40" dT="2023-10-25T13:18:56.03" personId="{83CD4A26-C73C-4534-82C3-EF20D686A92F}" id="{EF13F3E0-3D1D-4A24-A23B-D49D0FF6E62C}">
    <text>Photo of sample in Block F</text>
  </threadedComment>
</ThreadedComments>
</file>

<file path=xl/threadedComments/threadedComment2.xml><?xml version="1.0" encoding="utf-8"?>
<ThreadedComments xmlns="http://schemas.microsoft.com/office/spreadsheetml/2018/threadedcomments" xmlns:x="http://schemas.openxmlformats.org/spreadsheetml/2006/main">
  <threadedComment ref="C49" dT="2023-10-25T13:18:56.03" personId="{83CD4A26-C73C-4534-82C3-EF20D686A92F}" id="{229D0D48-F881-4BFB-A20A-AFC448B3B721}">
    <text>Photo of sample in Block F</text>
  </threadedComment>
</ThreadedComments>
</file>

<file path=xl/threadedComments/threadedComment3.xml><?xml version="1.0" encoding="utf-8"?>
<ThreadedComments xmlns="http://schemas.microsoft.com/office/spreadsheetml/2018/threadedcomments" xmlns:x="http://schemas.openxmlformats.org/spreadsheetml/2006/main">
  <threadedComment ref="C30" dT="2023-10-25T14:56:09.34" personId="{83CD4A26-C73C-4534-82C3-EF20D686A92F}" id="{B04D6A2A-A284-4F31-A963-D3DA8239889B}">
    <text>Alternative image to be sourced</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CC005-72D0-4AF0-9383-3FA6BC77D58E}">
  <sheetPr>
    <tabColor rgb="FF92D050"/>
    <pageSetUpPr fitToPage="1"/>
  </sheetPr>
  <dimension ref="A1:S81"/>
  <sheetViews>
    <sheetView tabSelected="1" zoomScale="60" zoomScaleNormal="60" workbookViewId="0">
      <selection activeCell="G20" sqref="G20"/>
    </sheetView>
  </sheetViews>
  <sheetFormatPr defaultColWidth="9.140625" defaultRowHeight="15" x14ac:dyDescent="0.2"/>
  <cols>
    <col min="1" max="1" width="9.140625" style="1"/>
    <col min="2" max="2" width="15" style="1" customWidth="1"/>
    <col min="3" max="3" width="60.140625" style="2" customWidth="1"/>
    <col min="4" max="4" width="35.140625" style="3" customWidth="1"/>
    <col min="5" max="5" width="58.42578125" style="4" customWidth="1"/>
    <col min="6" max="6" width="43.42578125" style="4" customWidth="1"/>
    <col min="7" max="7" width="45.42578125" style="1" customWidth="1"/>
    <col min="8" max="8" width="34" style="1" customWidth="1"/>
    <col min="9" max="9" width="26.28515625" style="5" customWidth="1"/>
    <col min="10" max="10" width="25.85546875" style="5" customWidth="1"/>
    <col min="11" max="11" width="25.5703125" style="12" customWidth="1"/>
    <col min="12" max="12" width="38.85546875" style="4" customWidth="1"/>
    <col min="13" max="16384" width="9.140625" style="1"/>
  </cols>
  <sheetData>
    <row r="1" spans="1:8" ht="15.75" thickBot="1" x14ac:dyDescent="0.25"/>
    <row r="2" spans="1:8" s="7" customFormat="1" ht="20.25" customHeight="1" thickBot="1" x14ac:dyDescent="0.25">
      <c r="A2" s="6"/>
      <c r="B2" s="170" t="s">
        <v>0</v>
      </c>
      <c r="C2" s="171"/>
      <c r="D2" s="151" t="s">
        <v>1</v>
      </c>
      <c r="E2" s="152"/>
      <c r="F2" s="152"/>
      <c r="G2" s="172"/>
    </row>
    <row r="3" spans="1:8" s="7" customFormat="1" ht="20.25" customHeight="1" thickBot="1" x14ac:dyDescent="0.25">
      <c r="A3" s="6"/>
      <c r="B3" s="173" t="s">
        <v>2</v>
      </c>
      <c r="C3" s="174"/>
      <c r="D3" s="175" t="s">
        <v>3</v>
      </c>
      <c r="E3" s="176"/>
      <c r="F3" s="176"/>
      <c r="G3" s="177"/>
    </row>
    <row r="4" spans="1:8" s="7" customFormat="1" ht="20.25" customHeight="1" thickBot="1" x14ac:dyDescent="0.3">
      <c r="A4" s="6"/>
      <c r="B4" s="178" t="s">
        <v>4</v>
      </c>
      <c r="C4" s="179"/>
      <c r="D4" s="180"/>
      <c r="E4" s="181"/>
      <c r="F4" s="181"/>
      <c r="G4" s="182"/>
    </row>
    <row r="5" spans="1:8" s="7" customFormat="1" ht="15" customHeight="1" thickBot="1" x14ac:dyDescent="0.3">
      <c r="A5" s="8"/>
      <c r="B5" s="9"/>
      <c r="C5" s="10"/>
      <c r="D5" s="10"/>
      <c r="E5" s="10"/>
    </row>
    <row r="6" spans="1:8" s="7" customFormat="1" x14ac:dyDescent="0.25">
      <c r="A6" s="11"/>
      <c r="B6" s="164" t="s">
        <v>5</v>
      </c>
      <c r="C6" s="165"/>
      <c r="D6" s="165"/>
      <c r="E6" s="165"/>
      <c r="F6" s="165"/>
      <c r="G6" s="166"/>
    </row>
    <row r="7" spans="1:8" s="7" customFormat="1" x14ac:dyDescent="0.25">
      <c r="B7" s="158" t="s">
        <v>6</v>
      </c>
      <c r="C7" s="159"/>
      <c r="D7" s="159"/>
      <c r="E7" s="159"/>
      <c r="F7" s="159"/>
      <c r="G7" s="160"/>
    </row>
    <row r="8" spans="1:8" s="7" customFormat="1" ht="14.25" x14ac:dyDescent="0.2">
      <c r="B8" s="158" t="s">
        <v>7</v>
      </c>
      <c r="C8" s="159"/>
      <c r="D8" s="159"/>
      <c r="E8" s="159"/>
      <c r="F8" s="159"/>
      <c r="G8" s="160"/>
    </row>
    <row r="9" spans="1:8" s="7" customFormat="1" ht="14.25" x14ac:dyDescent="0.2">
      <c r="B9" s="158" t="s">
        <v>8</v>
      </c>
      <c r="C9" s="159"/>
      <c r="D9" s="159"/>
      <c r="E9" s="159"/>
      <c r="F9" s="159"/>
      <c r="G9" s="160"/>
    </row>
    <row r="10" spans="1:8" s="7" customFormat="1" x14ac:dyDescent="0.25">
      <c r="B10" s="167" t="s">
        <v>9</v>
      </c>
      <c r="C10" s="168"/>
      <c r="D10" s="168"/>
      <c r="E10" s="168"/>
      <c r="F10" s="168"/>
      <c r="G10" s="169"/>
      <c r="H10" s="12"/>
    </row>
    <row r="11" spans="1:8" s="7" customFormat="1" x14ac:dyDescent="0.25">
      <c r="B11" s="167" t="s">
        <v>10</v>
      </c>
      <c r="C11" s="168"/>
      <c r="D11" s="168"/>
      <c r="E11" s="168"/>
      <c r="F11" s="168"/>
      <c r="G11" s="169"/>
    </row>
    <row r="12" spans="1:8" s="7" customFormat="1" ht="14.25" x14ac:dyDescent="0.2">
      <c r="B12" s="158" t="s">
        <v>11</v>
      </c>
      <c r="C12" s="159"/>
      <c r="D12" s="159"/>
      <c r="E12" s="159"/>
      <c r="F12" s="159"/>
      <c r="G12" s="160"/>
    </row>
    <row r="13" spans="1:8" s="7" customFormat="1" ht="14.25" x14ac:dyDescent="0.2">
      <c r="B13" s="158" t="s">
        <v>12</v>
      </c>
      <c r="C13" s="159"/>
      <c r="D13" s="159"/>
      <c r="E13" s="159"/>
      <c r="F13" s="159"/>
      <c r="G13" s="160"/>
    </row>
    <row r="14" spans="1:8" s="7" customFormat="1" ht="14.25" x14ac:dyDescent="0.2">
      <c r="B14" s="158" t="s">
        <v>13</v>
      </c>
      <c r="C14" s="159"/>
      <c r="D14" s="159"/>
      <c r="E14" s="159"/>
      <c r="F14" s="159"/>
      <c r="G14" s="160"/>
    </row>
    <row r="15" spans="1:8" s="7" customFormat="1" ht="14.25" x14ac:dyDescent="0.2">
      <c r="B15" s="158" t="s">
        <v>14</v>
      </c>
      <c r="C15" s="159"/>
      <c r="D15" s="159"/>
      <c r="E15" s="159"/>
      <c r="F15" s="159"/>
      <c r="G15" s="160"/>
    </row>
    <row r="16" spans="1:8" s="7" customFormat="1" thickBot="1" x14ac:dyDescent="0.25">
      <c r="B16" s="161" t="s">
        <v>15</v>
      </c>
      <c r="C16" s="162"/>
      <c r="D16" s="162"/>
      <c r="E16" s="162"/>
      <c r="F16" s="162"/>
      <c r="G16" s="163"/>
    </row>
    <row r="18" spans="2:12" ht="15.75" customHeight="1" thickBot="1" x14ac:dyDescent="0.3">
      <c r="B18" s="157" t="s">
        <v>16</v>
      </c>
      <c r="C18" s="157"/>
      <c r="D18" s="157"/>
      <c r="E18" s="157"/>
      <c r="F18" s="157"/>
      <c r="G18" s="157"/>
      <c r="H18" s="157"/>
      <c r="I18" s="157"/>
      <c r="J18" s="157"/>
      <c r="K18" s="98"/>
      <c r="L18" s="1"/>
    </row>
    <row r="19" spans="2:12" ht="33" customHeight="1" thickBot="1" x14ac:dyDescent="0.25">
      <c r="B19" s="13" t="s">
        <v>17</v>
      </c>
      <c r="C19" s="99" t="s">
        <v>18</v>
      </c>
      <c r="D19" s="99" t="s">
        <v>19</v>
      </c>
      <c r="E19" s="99" t="s">
        <v>20</v>
      </c>
      <c r="F19" s="99" t="s">
        <v>21</v>
      </c>
      <c r="G19" s="99" t="s">
        <v>22</v>
      </c>
      <c r="H19" s="99" t="s">
        <v>23</v>
      </c>
      <c r="I19" s="99" t="s">
        <v>24</v>
      </c>
      <c r="J19" s="99" t="s">
        <v>25</v>
      </c>
      <c r="K19" s="1"/>
      <c r="L19" s="1"/>
    </row>
    <row r="20" spans="2:12" s="2" customFormat="1" ht="159" customHeight="1" x14ac:dyDescent="0.25">
      <c r="B20" s="89">
        <v>1</v>
      </c>
      <c r="C20" s="22"/>
      <c r="D20" s="22" t="s">
        <v>26</v>
      </c>
      <c r="E20" s="23" t="s">
        <v>27</v>
      </c>
      <c r="F20" s="24">
        <v>1</v>
      </c>
      <c r="G20" s="148"/>
      <c r="H20" s="117">
        <f>G20*F20</f>
        <v>0</v>
      </c>
      <c r="I20" s="115">
        <f>H20*15%</f>
        <v>0</v>
      </c>
      <c r="J20" s="103">
        <f>H20+I20</f>
        <v>0</v>
      </c>
    </row>
    <row r="21" spans="2:12" s="2" customFormat="1" ht="159" customHeight="1" x14ac:dyDescent="0.25">
      <c r="B21" s="15">
        <v>2</v>
      </c>
      <c r="C21" s="16"/>
      <c r="D21" s="16" t="s">
        <v>28</v>
      </c>
      <c r="E21" s="17" t="s">
        <v>29</v>
      </c>
      <c r="F21" s="18">
        <v>23</v>
      </c>
      <c r="G21" s="149"/>
      <c r="H21" s="116">
        <f>G21*F21</f>
        <v>0</v>
      </c>
      <c r="I21" s="113">
        <f t="shared" ref="I21:I58" si="0">H21*15%</f>
        <v>0</v>
      </c>
      <c r="J21" s="72">
        <f>H21+I21</f>
        <v>0</v>
      </c>
    </row>
    <row r="22" spans="2:12" s="2" customFormat="1" ht="159" customHeight="1" thickBot="1" x14ac:dyDescent="0.3">
      <c r="B22" s="15">
        <v>3</v>
      </c>
      <c r="C22" s="16" t="e" vm="1">
        <v>#VALUE!</v>
      </c>
      <c r="D22" s="16" t="s">
        <v>30</v>
      </c>
      <c r="E22" s="17" t="s">
        <v>31</v>
      </c>
      <c r="F22" s="18">
        <v>2</v>
      </c>
      <c r="G22" s="149"/>
      <c r="H22" s="116">
        <f t="shared" ref="H22:H57" si="1">G22*F22</f>
        <v>0</v>
      </c>
      <c r="I22" s="113">
        <f t="shared" si="0"/>
        <v>0</v>
      </c>
      <c r="J22" s="72">
        <f>H22+I22</f>
        <v>0</v>
      </c>
    </row>
    <row r="23" spans="2:12" s="2" customFormat="1" ht="159" customHeight="1" x14ac:dyDescent="0.25">
      <c r="B23" s="89">
        <v>4</v>
      </c>
      <c r="C23" s="16" t="e" vm="2">
        <v>#VALUE!</v>
      </c>
      <c r="D23" s="16" t="s">
        <v>32</v>
      </c>
      <c r="E23" s="17" t="s">
        <v>33</v>
      </c>
      <c r="F23" s="18">
        <v>3</v>
      </c>
      <c r="G23" s="149"/>
      <c r="H23" s="116">
        <f t="shared" si="1"/>
        <v>0</v>
      </c>
      <c r="I23" s="113">
        <f t="shared" si="0"/>
        <v>0</v>
      </c>
      <c r="J23" s="72">
        <f t="shared" ref="J23:J57" si="2">H23+I23</f>
        <v>0</v>
      </c>
    </row>
    <row r="24" spans="2:12" s="2" customFormat="1" ht="215.25" customHeight="1" x14ac:dyDescent="0.25">
      <c r="B24" s="15">
        <v>5</v>
      </c>
      <c r="C24" s="16" t="e" vm="3">
        <v>#VALUE!</v>
      </c>
      <c r="D24" s="16" t="s">
        <v>34</v>
      </c>
      <c r="E24" s="17" t="s">
        <v>35</v>
      </c>
      <c r="F24" s="18">
        <v>1</v>
      </c>
      <c r="G24" s="149"/>
      <c r="H24" s="116">
        <f t="shared" si="1"/>
        <v>0</v>
      </c>
      <c r="I24" s="113">
        <f t="shared" si="0"/>
        <v>0</v>
      </c>
      <c r="J24" s="72">
        <f t="shared" si="2"/>
        <v>0</v>
      </c>
    </row>
    <row r="25" spans="2:12" s="2" customFormat="1" ht="219" customHeight="1" thickBot="1" x14ac:dyDescent="0.3">
      <c r="B25" s="15">
        <v>6</v>
      </c>
      <c r="C25" s="16"/>
      <c r="D25" s="16" t="s">
        <v>36</v>
      </c>
      <c r="E25" s="17" t="s">
        <v>37</v>
      </c>
      <c r="F25" s="18">
        <v>2</v>
      </c>
      <c r="G25" s="149"/>
      <c r="H25" s="116">
        <f t="shared" si="1"/>
        <v>0</v>
      </c>
      <c r="I25" s="113">
        <f t="shared" si="0"/>
        <v>0</v>
      </c>
      <c r="J25" s="72">
        <f t="shared" si="2"/>
        <v>0</v>
      </c>
    </row>
    <row r="26" spans="2:12" s="2" customFormat="1" ht="195" customHeight="1" x14ac:dyDescent="0.25">
      <c r="B26" s="89">
        <v>7</v>
      </c>
      <c r="C26" s="16" t="e" vm="4">
        <v>#VALUE!</v>
      </c>
      <c r="D26" s="16" t="e" vm="5">
        <v>#VALUE!</v>
      </c>
      <c r="E26" s="17" t="s">
        <v>38</v>
      </c>
      <c r="F26" s="18">
        <v>13</v>
      </c>
      <c r="G26" s="149"/>
      <c r="H26" s="116">
        <f t="shared" si="1"/>
        <v>0</v>
      </c>
      <c r="I26" s="113">
        <f t="shared" si="0"/>
        <v>0</v>
      </c>
      <c r="J26" s="72">
        <f t="shared" si="2"/>
        <v>0</v>
      </c>
    </row>
    <row r="27" spans="2:12" s="2" customFormat="1" ht="171" customHeight="1" x14ac:dyDescent="0.25">
      <c r="B27" s="15">
        <v>8</v>
      </c>
      <c r="C27" s="16" t="e" vm="6">
        <v>#VALUE!</v>
      </c>
      <c r="D27" s="16" t="s">
        <v>39</v>
      </c>
      <c r="E27" s="17" t="s">
        <v>40</v>
      </c>
      <c r="F27" s="18">
        <v>8</v>
      </c>
      <c r="G27" s="149"/>
      <c r="H27" s="116">
        <f t="shared" si="1"/>
        <v>0</v>
      </c>
      <c r="I27" s="113">
        <f t="shared" si="0"/>
        <v>0</v>
      </c>
      <c r="J27" s="72">
        <f t="shared" si="2"/>
        <v>0</v>
      </c>
    </row>
    <row r="28" spans="2:12" s="2" customFormat="1" ht="183" customHeight="1" thickBot="1" x14ac:dyDescent="0.3">
      <c r="B28" s="15">
        <v>9</v>
      </c>
      <c r="C28" s="16" t="e" vm="7">
        <v>#VALUE!</v>
      </c>
      <c r="D28" s="16" t="s">
        <v>41</v>
      </c>
      <c r="E28" s="17" t="s">
        <v>42</v>
      </c>
      <c r="F28" s="18">
        <v>1</v>
      </c>
      <c r="G28" s="149"/>
      <c r="H28" s="116">
        <f t="shared" si="1"/>
        <v>0</v>
      </c>
      <c r="I28" s="113">
        <f t="shared" si="0"/>
        <v>0</v>
      </c>
      <c r="J28" s="72">
        <f t="shared" si="2"/>
        <v>0</v>
      </c>
    </row>
    <row r="29" spans="2:12" s="2" customFormat="1" ht="159" customHeight="1" x14ac:dyDescent="0.25">
      <c r="B29" s="89">
        <v>10</v>
      </c>
      <c r="C29" s="16" t="e" vm="8">
        <v>#VALUE!</v>
      </c>
      <c r="D29" s="16" t="s">
        <v>43</v>
      </c>
      <c r="E29" s="17" t="s">
        <v>44</v>
      </c>
      <c r="F29" s="18">
        <v>1</v>
      </c>
      <c r="G29" s="149"/>
      <c r="H29" s="116">
        <f t="shared" si="1"/>
        <v>0</v>
      </c>
      <c r="I29" s="113">
        <f t="shared" si="0"/>
        <v>0</v>
      </c>
      <c r="J29" s="72">
        <f t="shared" si="2"/>
        <v>0</v>
      </c>
    </row>
    <row r="30" spans="2:12" s="2" customFormat="1" ht="159" customHeight="1" x14ac:dyDescent="0.25">
      <c r="B30" s="15">
        <v>11</v>
      </c>
      <c r="C30" s="16"/>
      <c r="D30" s="16" t="s">
        <v>45</v>
      </c>
      <c r="E30" s="17" t="s">
        <v>46</v>
      </c>
      <c r="F30" s="18">
        <v>2</v>
      </c>
      <c r="G30" s="149"/>
      <c r="H30" s="116">
        <f t="shared" si="1"/>
        <v>0</v>
      </c>
      <c r="I30" s="113">
        <f t="shared" si="0"/>
        <v>0</v>
      </c>
      <c r="J30" s="72">
        <f t="shared" si="2"/>
        <v>0</v>
      </c>
    </row>
    <row r="31" spans="2:12" s="2" customFormat="1" ht="168.75" customHeight="1" thickBot="1" x14ac:dyDescent="0.3">
      <c r="B31" s="15">
        <v>12</v>
      </c>
      <c r="C31" s="16" t="e" vm="9">
        <v>#VALUE!</v>
      </c>
      <c r="D31" s="16" t="s">
        <v>47</v>
      </c>
      <c r="E31" s="17" t="s">
        <v>48</v>
      </c>
      <c r="F31" s="18">
        <v>3</v>
      </c>
      <c r="G31" s="149"/>
      <c r="H31" s="116">
        <f t="shared" si="1"/>
        <v>0</v>
      </c>
      <c r="I31" s="113">
        <f t="shared" si="0"/>
        <v>0</v>
      </c>
      <c r="J31" s="72">
        <f t="shared" si="2"/>
        <v>0</v>
      </c>
    </row>
    <row r="32" spans="2:12" s="2" customFormat="1" ht="159" customHeight="1" x14ac:dyDescent="0.25">
      <c r="B32" s="89">
        <v>13</v>
      </c>
      <c r="C32" s="16" t="e" vm="10">
        <v>#VALUE!</v>
      </c>
      <c r="D32" s="16" t="s">
        <v>49</v>
      </c>
      <c r="E32" s="17" t="s">
        <v>50</v>
      </c>
      <c r="F32" s="18">
        <v>6</v>
      </c>
      <c r="G32" s="149"/>
      <c r="H32" s="116">
        <f t="shared" si="1"/>
        <v>0</v>
      </c>
      <c r="I32" s="113">
        <f t="shared" si="0"/>
        <v>0</v>
      </c>
      <c r="J32" s="72">
        <f t="shared" si="2"/>
        <v>0</v>
      </c>
    </row>
    <row r="33" spans="2:10" s="2" customFormat="1" ht="176.25" customHeight="1" x14ac:dyDescent="0.25">
      <c r="B33" s="15">
        <v>14</v>
      </c>
      <c r="C33" s="16"/>
      <c r="D33" s="16" t="s">
        <v>51</v>
      </c>
      <c r="E33" s="17" t="s">
        <v>52</v>
      </c>
      <c r="F33" s="18">
        <v>1</v>
      </c>
      <c r="G33" s="149"/>
      <c r="H33" s="116">
        <f t="shared" si="1"/>
        <v>0</v>
      </c>
      <c r="I33" s="113">
        <f t="shared" si="0"/>
        <v>0</v>
      </c>
      <c r="J33" s="72">
        <f t="shared" si="2"/>
        <v>0</v>
      </c>
    </row>
    <row r="34" spans="2:10" s="2" customFormat="1" ht="176.25" customHeight="1" thickBot="1" x14ac:dyDescent="0.3">
      <c r="B34" s="15">
        <v>15</v>
      </c>
      <c r="C34" s="16"/>
      <c r="D34" s="16" t="s">
        <v>53</v>
      </c>
      <c r="E34" s="17" t="s">
        <v>54</v>
      </c>
      <c r="F34" s="18">
        <v>1</v>
      </c>
      <c r="G34" s="149"/>
      <c r="H34" s="116">
        <f t="shared" si="1"/>
        <v>0</v>
      </c>
      <c r="I34" s="113">
        <f t="shared" si="0"/>
        <v>0</v>
      </c>
      <c r="J34" s="72">
        <f t="shared" si="2"/>
        <v>0</v>
      </c>
    </row>
    <row r="35" spans="2:10" s="2" customFormat="1" ht="159" customHeight="1" x14ac:dyDescent="0.25">
      <c r="B35" s="89">
        <v>16</v>
      </c>
      <c r="C35" s="16" t="e" vm="11">
        <v>#VALUE!</v>
      </c>
      <c r="D35" s="16" t="s">
        <v>55</v>
      </c>
      <c r="E35" s="17" t="s">
        <v>56</v>
      </c>
      <c r="F35" s="18">
        <v>1</v>
      </c>
      <c r="G35" s="149"/>
      <c r="H35" s="116">
        <f t="shared" si="1"/>
        <v>0</v>
      </c>
      <c r="I35" s="113">
        <f t="shared" si="0"/>
        <v>0</v>
      </c>
      <c r="J35" s="72">
        <f t="shared" si="2"/>
        <v>0</v>
      </c>
    </row>
    <row r="36" spans="2:10" s="2" customFormat="1" ht="159" customHeight="1" x14ac:dyDescent="0.25">
      <c r="B36" s="15">
        <v>17</v>
      </c>
      <c r="C36" s="16" t="e" vm="12">
        <v>#VALUE!</v>
      </c>
      <c r="D36" s="16" t="s">
        <v>57</v>
      </c>
      <c r="E36" s="17" t="s">
        <v>58</v>
      </c>
      <c r="F36" s="18">
        <v>2</v>
      </c>
      <c r="G36" s="149"/>
      <c r="H36" s="116">
        <f t="shared" si="1"/>
        <v>0</v>
      </c>
      <c r="I36" s="113">
        <f t="shared" si="0"/>
        <v>0</v>
      </c>
      <c r="J36" s="72">
        <f t="shared" si="2"/>
        <v>0</v>
      </c>
    </row>
    <row r="37" spans="2:10" s="2" customFormat="1" ht="195.75" customHeight="1" thickBot="1" x14ac:dyDescent="0.3">
      <c r="B37" s="15">
        <v>18</v>
      </c>
      <c r="C37" s="16"/>
      <c r="D37" s="16" t="s">
        <v>59</v>
      </c>
      <c r="E37" s="17" t="s">
        <v>60</v>
      </c>
      <c r="F37" s="18">
        <v>3</v>
      </c>
      <c r="G37" s="149"/>
      <c r="H37" s="116">
        <f t="shared" si="1"/>
        <v>0</v>
      </c>
      <c r="I37" s="113">
        <f t="shared" si="0"/>
        <v>0</v>
      </c>
      <c r="J37" s="72">
        <f t="shared" si="2"/>
        <v>0</v>
      </c>
    </row>
    <row r="38" spans="2:10" s="2" customFormat="1" ht="159" customHeight="1" x14ac:dyDescent="0.25">
      <c r="B38" s="89">
        <v>19</v>
      </c>
      <c r="C38" s="16" t="e" vm="13">
        <v>#VALUE!</v>
      </c>
      <c r="D38" s="16" t="s">
        <v>61</v>
      </c>
      <c r="E38" s="17" t="s">
        <v>62</v>
      </c>
      <c r="F38" s="18">
        <v>30</v>
      </c>
      <c r="G38" s="149"/>
      <c r="H38" s="116">
        <f t="shared" si="1"/>
        <v>0</v>
      </c>
      <c r="I38" s="113">
        <f t="shared" si="0"/>
        <v>0</v>
      </c>
      <c r="J38" s="72">
        <f t="shared" si="2"/>
        <v>0</v>
      </c>
    </row>
    <row r="39" spans="2:10" s="2" customFormat="1" ht="159" customHeight="1" x14ac:dyDescent="0.25">
      <c r="B39" s="15">
        <v>20</v>
      </c>
      <c r="C39" s="16" t="e" vm="14">
        <v>#VALUE!</v>
      </c>
      <c r="D39" s="16" t="s">
        <v>63</v>
      </c>
      <c r="E39" s="17" t="s">
        <v>64</v>
      </c>
      <c r="F39" s="18">
        <v>3</v>
      </c>
      <c r="G39" s="149"/>
      <c r="H39" s="116">
        <f t="shared" si="1"/>
        <v>0</v>
      </c>
      <c r="I39" s="113">
        <f t="shared" si="0"/>
        <v>0</v>
      </c>
      <c r="J39" s="72">
        <f t="shared" si="2"/>
        <v>0</v>
      </c>
    </row>
    <row r="40" spans="2:10" s="2" customFormat="1" ht="159" customHeight="1" thickBot="1" x14ac:dyDescent="0.3">
      <c r="B40" s="15">
        <v>21</v>
      </c>
      <c r="C40" s="16" t="e" vm="15">
        <v>#VALUE!</v>
      </c>
      <c r="D40" s="16" t="s">
        <v>63</v>
      </c>
      <c r="E40" s="17" t="s">
        <v>65</v>
      </c>
      <c r="F40" s="18">
        <v>3</v>
      </c>
      <c r="G40" s="149"/>
      <c r="H40" s="116">
        <f t="shared" si="1"/>
        <v>0</v>
      </c>
      <c r="I40" s="113">
        <f t="shared" si="0"/>
        <v>0</v>
      </c>
      <c r="J40" s="72">
        <f t="shared" si="2"/>
        <v>0</v>
      </c>
    </row>
    <row r="41" spans="2:10" s="2" customFormat="1" ht="159" customHeight="1" x14ac:dyDescent="0.25">
      <c r="B41" s="89">
        <v>22</v>
      </c>
      <c r="C41" s="16" t="e" vm="16">
        <v>#VALUE!</v>
      </c>
      <c r="D41" s="16" t="s">
        <v>66</v>
      </c>
      <c r="E41" s="17" t="s">
        <v>67</v>
      </c>
      <c r="F41" s="18">
        <v>1</v>
      </c>
      <c r="G41" s="149"/>
      <c r="H41" s="116">
        <f t="shared" si="1"/>
        <v>0</v>
      </c>
      <c r="I41" s="113">
        <f t="shared" si="0"/>
        <v>0</v>
      </c>
      <c r="J41" s="72">
        <f t="shared" si="2"/>
        <v>0</v>
      </c>
    </row>
    <row r="42" spans="2:10" s="2" customFormat="1" ht="159" customHeight="1" x14ac:dyDescent="0.25">
      <c r="B42" s="15">
        <v>23</v>
      </c>
      <c r="C42" s="16"/>
      <c r="D42" s="16" t="s">
        <v>68</v>
      </c>
      <c r="E42" s="17" t="s">
        <v>69</v>
      </c>
      <c r="F42" s="18">
        <v>4</v>
      </c>
      <c r="G42" s="149"/>
      <c r="H42" s="116">
        <f t="shared" si="1"/>
        <v>0</v>
      </c>
      <c r="I42" s="113">
        <f t="shared" si="0"/>
        <v>0</v>
      </c>
      <c r="J42" s="72">
        <f t="shared" si="2"/>
        <v>0</v>
      </c>
    </row>
    <row r="43" spans="2:10" s="2" customFormat="1" ht="159" customHeight="1" thickBot="1" x14ac:dyDescent="0.3">
      <c r="B43" s="15">
        <v>24</v>
      </c>
      <c r="C43" s="16"/>
      <c r="D43" s="16" t="s">
        <v>68</v>
      </c>
      <c r="E43" s="17" t="s">
        <v>70</v>
      </c>
      <c r="F43" s="18">
        <v>4</v>
      </c>
      <c r="G43" s="149"/>
      <c r="H43" s="116">
        <f t="shared" si="1"/>
        <v>0</v>
      </c>
      <c r="I43" s="113">
        <f t="shared" si="0"/>
        <v>0</v>
      </c>
      <c r="J43" s="72">
        <f t="shared" si="2"/>
        <v>0</v>
      </c>
    </row>
    <row r="44" spans="2:10" s="2" customFormat="1" ht="189.75" customHeight="1" x14ac:dyDescent="0.25">
      <c r="B44" s="89">
        <v>25</v>
      </c>
      <c r="C44" s="16" t="e" vm="17">
        <v>#VALUE!</v>
      </c>
      <c r="D44" s="16" t="s">
        <v>71</v>
      </c>
      <c r="E44" s="17" t="s">
        <v>72</v>
      </c>
      <c r="F44" s="18">
        <v>3</v>
      </c>
      <c r="G44" s="149"/>
      <c r="H44" s="116">
        <f t="shared" si="1"/>
        <v>0</v>
      </c>
      <c r="I44" s="113">
        <f t="shared" si="0"/>
        <v>0</v>
      </c>
      <c r="J44" s="72">
        <f t="shared" si="2"/>
        <v>0</v>
      </c>
    </row>
    <row r="45" spans="2:10" s="2" customFormat="1" ht="159" customHeight="1" x14ac:dyDescent="0.25">
      <c r="B45" s="15">
        <v>26</v>
      </c>
      <c r="C45" s="16" t="e" vm="18">
        <v>#VALUE!</v>
      </c>
      <c r="D45" s="16" t="s">
        <v>73</v>
      </c>
      <c r="E45" s="17" t="s">
        <v>74</v>
      </c>
      <c r="F45" s="18">
        <v>7</v>
      </c>
      <c r="G45" s="149"/>
      <c r="H45" s="116">
        <f t="shared" si="1"/>
        <v>0</v>
      </c>
      <c r="I45" s="113">
        <f t="shared" si="0"/>
        <v>0</v>
      </c>
      <c r="J45" s="72">
        <f t="shared" si="2"/>
        <v>0</v>
      </c>
    </row>
    <row r="46" spans="2:10" s="2" customFormat="1" ht="159" customHeight="1" thickBot="1" x14ac:dyDescent="0.3">
      <c r="B46" s="15">
        <v>27</v>
      </c>
      <c r="C46" s="16"/>
      <c r="D46" s="16" t="s">
        <v>75</v>
      </c>
      <c r="E46" s="17" t="s">
        <v>76</v>
      </c>
      <c r="F46" s="18">
        <v>7</v>
      </c>
      <c r="G46" s="149"/>
      <c r="H46" s="116">
        <f t="shared" si="1"/>
        <v>0</v>
      </c>
      <c r="I46" s="113">
        <f t="shared" si="0"/>
        <v>0</v>
      </c>
      <c r="J46" s="72">
        <f t="shared" si="2"/>
        <v>0</v>
      </c>
    </row>
    <row r="47" spans="2:10" s="2" customFormat="1" ht="159" customHeight="1" x14ac:dyDescent="0.25">
      <c r="B47" s="89">
        <v>28</v>
      </c>
      <c r="C47" s="16"/>
      <c r="D47" s="16" t="s">
        <v>77</v>
      </c>
      <c r="E47" s="17" t="s">
        <v>78</v>
      </c>
      <c r="F47" s="18">
        <v>1</v>
      </c>
      <c r="G47" s="149"/>
      <c r="H47" s="116">
        <f t="shared" si="1"/>
        <v>0</v>
      </c>
      <c r="I47" s="113">
        <f t="shared" si="0"/>
        <v>0</v>
      </c>
      <c r="J47" s="72">
        <f t="shared" si="2"/>
        <v>0</v>
      </c>
    </row>
    <row r="48" spans="2:10" s="2" customFormat="1" ht="99.95" customHeight="1" x14ac:dyDescent="0.25">
      <c r="B48" s="15">
        <v>29</v>
      </c>
      <c r="C48" s="16" t="e" vm="19">
        <v>#VALUE!</v>
      </c>
      <c r="D48" s="16" t="s">
        <v>79</v>
      </c>
      <c r="E48" s="17" t="s">
        <v>80</v>
      </c>
      <c r="F48" s="18">
        <v>9</v>
      </c>
      <c r="G48" s="149"/>
      <c r="H48" s="116">
        <f t="shared" si="1"/>
        <v>0</v>
      </c>
      <c r="I48" s="113">
        <f t="shared" si="0"/>
        <v>0</v>
      </c>
      <c r="J48" s="72">
        <f t="shared" si="2"/>
        <v>0</v>
      </c>
    </row>
    <row r="49" spans="2:16" s="2" customFormat="1" ht="159" customHeight="1" thickBot="1" x14ac:dyDescent="0.3">
      <c r="B49" s="15">
        <v>30</v>
      </c>
      <c r="C49" s="16" t="e" vm="20">
        <v>#VALUE!</v>
      </c>
      <c r="D49" s="16" t="s">
        <v>81</v>
      </c>
      <c r="E49" s="17" t="s">
        <v>82</v>
      </c>
      <c r="F49" s="18">
        <v>1</v>
      </c>
      <c r="G49" s="149"/>
      <c r="H49" s="116">
        <f t="shared" si="1"/>
        <v>0</v>
      </c>
      <c r="I49" s="113">
        <f t="shared" si="0"/>
        <v>0</v>
      </c>
      <c r="J49" s="72">
        <f t="shared" si="2"/>
        <v>0</v>
      </c>
    </row>
    <row r="50" spans="2:16" s="2" customFormat="1" ht="99.95" customHeight="1" x14ac:dyDescent="0.25">
      <c r="B50" s="89">
        <v>31</v>
      </c>
      <c r="C50" s="16" t="e" vm="21">
        <v>#VALUE!</v>
      </c>
      <c r="D50" s="16" t="s">
        <v>83</v>
      </c>
      <c r="E50" s="17" t="s">
        <v>84</v>
      </c>
      <c r="F50" s="18">
        <v>5</v>
      </c>
      <c r="G50" s="149"/>
      <c r="H50" s="116">
        <f t="shared" si="1"/>
        <v>0</v>
      </c>
      <c r="I50" s="113">
        <f t="shared" si="0"/>
        <v>0</v>
      </c>
      <c r="J50" s="72">
        <f t="shared" si="2"/>
        <v>0</v>
      </c>
    </row>
    <row r="51" spans="2:16" s="2" customFormat="1" ht="99.95" customHeight="1" x14ac:dyDescent="0.25">
      <c r="B51" s="15">
        <v>32</v>
      </c>
      <c r="C51" s="16" t="e" vm="22">
        <v>#VALUE!</v>
      </c>
      <c r="D51" s="16" t="s">
        <v>85</v>
      </c>
      <c r="E51" s="17" t="s">
        <v>86</v>
      </c>
      <c r="F51" s="18">
        <v>6</v>
      </c>
      <c r="G51" s="149"/>
      <c r="H51" s="116">
        <f t="shared" si="1"/>
        <v>0</v>
      </c>
      <c r="I51" s="113">
        <f t="shared" si="0"/>
        <v>0</v>
      </c>
      <c r="J51" s="72">
        <f t="shared" si="2"/>
        <v>0</v>
      </c>
    </row>
    <row r="52" spans="2:16" s="2" customFormat="1" ht="99.95" customHeight="1" thickBot="1" x14ac:dyDescent="0.3">
      <c r="B52" s="15">
        <v>33</v>
      </c>
      <c r="C52" s="16" t="e" vm="23">
        <v>#VALUE!</v>
      </c>
      <c r="D52" s="16" t="s">
        <v>87</v>
      </c>
      <c r="E52" s="17" t="s">
        <v>88</v>
      </c>
      <c r="F52" s="18">
        <v>6</v>
      </c>
      <c r="G52" s="149"/>
      <c r="H52" s="116">
        <f t="shared" si="1"/>
        <v>0</v>
      </c>
      <c r="I52" s="113">
        <f t="shared" si="0"/>
        <v>0</v>
      </c>
      <c r="J52" s="72">
        <f t="shared" si="2"/>
        <v>0</v>
      </c>
    </row>
    <row r="53" spans="2:16" s="2" customFormat="1" ht="99.95" customHeight="1" x14ac:dyDescent="0.25">
      <c r="B53" s="89">
        <v>34</v>
      </c>
      <c r="C53" s="16" t="e" vm="24">
        <v>#VALUE!</v>
      </c>
      <c r="D53" s="16" t="s">
        <v>89</v>
      </c>
      <c r="E53" s="17" t="s">
        <v>90</v>
      </c>
      <c r="F53" s="18">
        <v>2</v>
      </c>
      <c r="G53" s="149"/>
      <c r="H53" s="116">
        <f t="shared" si="1"/>
        <v>0</v>
      </c>
      <c r="I53" s="113">
        <f t="shared" si="0"/>
        <v>0</v>
      </c>
      <c r="J53" s="72">
        <f t="shared" si="2"/>
        <v>0</v>
      </c>
    </row>
    <row r="54" spans="2:16" s="2" customFormat="1" ht="99.95" customHeight="1" x14ac:dyDescent="0.25">
      <c r="B54" s="15">
        <v>35</v>
      </c>
      <c r="C54" s="16" t="e" vm="25">
        <v>#VALUE!</v>
      </c>
      <c r="D54" s="16" t="s">
        <v>91</v>
      </c>
      <c r="E54" s="17" t="s">
        <v>92</v>
      </c>
      <c r="F54" s="18">
        <v>3</v>
      </c>
      <c r="G54" s="149"/>
      <c r="H54" s="116">
        <f t="shared" si="1"/>
        <v>0</v>
      </c>
      <c r="I54" s="113">
        <f t="shared" si="0"/>
        <v>0</v>
      </c>
      <c r="J54" s="72">
        <f t="shared" si="2"/>
        <v>0</v>
      </c>
    </row>
    <row r="55" spans="2:16" s="2" customFormat="1" ht="99.95" customHeight="1" thickBot="1" x14ac:dyDescent="0.3">
      <c r="B55" s="15">
        <v>36</v>
      </c>
      <c r="C55" s="16" t="e" vm="26">
        <v>#VALUE!</v>
      </c>
      <c r="D55" s="16" t="s">
        <v>93</v>
      </c>
      <c r="E55" s="17" t="s">
        <v>94</v>
      </c>
      <c r="F55" s="18">
        <v>1</v>
      </c>
      <c r="G55" s="149"/>
      <c r="H55" s="116">
        <f t="shared" si="1"/>
        <v>0</v>
      </c>
      <c r="I55" s="113">
        <f t="shared" si="0"/>
        <v>0</v>
      </c>
      <c r="J55" s="72">
        <f t="shared" si="2"/>
        <v>0</v>
      </c>
    </row>
    <row r="56" spans="2:16" s="2" customFormat="1" ht="177.75" customHeight="1" x14ac:dyDescent="0.25">
      <c r="B56" s="89">
        <v>37</v>
      </c>
      <c r="C56" s="16"/>
      <c r="D56" s="16" t="s">
        <v>95</v>
      </c>
      <c r="E56" s="17" t="s">
        <v>96</v>
      </c>
      <c r="F56" s="18">
        <v>3</v>
      </c>
      <c r="G56" s="149"/>
      <c r="H56" s="116">
        <f t="shared" si="1"/>
        <v>0</v>
      </c>
      <c r="I56" s="113">
        <f t="shared" si="0"/>
        <v>0</v>
      </c>
      <c r="J56" s="72">
        <f t="shared" si="2"/>
        <v>0</v>
      </c>
    </row>
    <row r="57" spans="2:16" s="2" customFormat="1" ht="99.95" customHeight="1" x14ac:dyDescent="0.25">
      <c r="B57" s="15">
        <v>38</v>
      </c>
      <c r="C57" s="16" t="e" vm="27">
        <v>#VALUE!</v>
      </c>
      <c r="D57" s="16" t="s">
        <v>97</v>
      </c>
      <c r="E57" s="17" t="s">
        <v>98</v>
      </c>
      <c r="F57" s="18">
        <v>5</v>
      </c>
      <c r="G57" s="149"/>
      <c r="H57" s="116">
        <f t="shared" si="1"/>
        <v>0</v>
      </c>
      <c r="I57" s="113">
        <f t="shared" si="0"/>
        <v>0</v>
      </c>
      <c r="J57" s="72">
        <f t="shared" si="2"/>
        <v>0</v>
      </c>
    </row>
    <row r="58" spans="2:16" s="2" customFormat="1" ht="99.95" customHeight="1" thickBot="1" x14ac:dyDescent="0.3">
      <c r="B58" s="15">
        <v>39</v>
      </c>
      <c r="C58" s="19" t="e" vm="28">
        <v>#VALUE!</v>
      </c>
      <c r="D58" s="19" t="s">
        <v>99</v>
      </c>
      <c r="E58" s="20" t="s">
        <v>98</v>
      </c>
      <c r="F58" s="21">
        <v>4</v>
      </c>
      <c r="G58" s="150"/>
      <c r="H58" s="118">
        <f>G58*F58</f>
        <v>0</v>
      </c>
      <c r="I58" s="114">
        <f t="shared" si="0"/>
        <v>0</v>
      </c>
      <c r="J58" s="119">
        <f>H58+I58</f>
        <v>0</v>
      </c>
    </row>
    <row r="59" spans="2:16" s="12" customFormat="1" ht="21.75" customHeight="1" thickBot="1" x14ac:dyDescent="0.3">
      <c r="B59" s="151" t="s">
        <v>100</v>
      </c>
      <c r="C59" s="152"/>
      <c r="D59" s="152"/>
      <c r="E59" s="152"/>
      <c r="F59" s="152"/>
      <c r="G59" s="152"/>
      <c r="H59" s="152"/>
      <c r="I59" s="153"/>
      <c r="J59" s="120">
        <f>SUM(J20:J58)</f>
        <v>0</v>
      </c>
      <c r="K59" s="30"/>
      <c r="L59" s="31"/>
      <c r="N59" s="32"/>
      <c r="O59" s="28"/>
      <c r="P59" s="29"/>
    </row>
    <row r="60" spans="2:16" s="7" customFormat="1" ht="21.75" customHeight="1" thickBot="1" x14ac:dyDescent="0.3">
      <c r="B60" s="154" t="s">
        <v>101</v>
      </c>
      <c r="C60" s="155"/>
      <c r="D60" s="155"/>
      <c r="E60" s="155"/>
      <c r="F60" s="155"/>
      <c r="G60" s="155"/>
      <c r="H60" s="155"/>
      <c r="I60" s="156"/>
      <c r="J60" s="124"/>
    </row>
    <row r="61" spans="2:16" s="7" customFormat="1" ht="21.75" customHeight="1" thickBot="1" x14ac:dyDescent="0.3">
      <c r="B61" s="154" t="s">
        <v>102</v>
      </c>
      <c r="C61" s="155"/>
      <c r="D61" s="155"/>
      <c r="E61" s="155"/>
      <c r="F61" s="155"/>
      <c r="G61" s="155"/>
      <c r="H61" s="155"/>
      <c r="I61" s="156"/>
      <c r="J61" s="87"/>
    </row>
    <row r="62" spans="2:16" s="7" customFormat="1" ht="21.75" customHeight="1" thickBot="1" x14ac:dyDescent="0.3">
      <c r="B62" s="154" t="s">
        <v>103</v>
      </c>
      <c r="C62" s="155"/>
      <c r="D62" s="155"/>
      <c r="E62" s="155"/>
      <c r="F62" s="155"/>
      <c r="G62" s="155"/>
      <c r="H62" s="155"/>
      <c r="I62" s="156"/>
      <c r="J62" s="91">
        <f>J59+J60+J61</f>
        <v>0</v>
      </c>
    </row>
    <row r="63" spans="2:16" x14ac:dyDescent="0.25">
      <c r="D63" s="2"/>
      <c r="F63" s="1"/>
      <c r="I63" s="30"/>
      <c r="J63" s="31"/>
      <c r="L63" s="1"/>
    </row>
    <row r="64" spans="2:16" x14ac:dyDescent="0.25">
      <c r="D64" s="2"/>
      <c r="F64" s="1"/>
      <c r="I64" s="30"/>
      <c r="J64" s="31"/>
      <c r="L64" s="1"/>
    </row>
    <row r="65" spans="2:19" s="12" customFormat="1" x14ac:dyDescent="0.25">
      <c r="C65" s="33"/>
      <c r="D65" s="33"/>
      <c r="E65" s="34"/>
      <c r="H65" s="31"/>
      <c r="I65" s="31"/>
      <c r="K65" s="32"/>
      <c r="L65" s="28"/>
      <c r="M65" s="29"/>
      <c r="N65" s="30"/>
      <c r="O65" s="31"/>
      <c r="Q65" s="32"/>
      <c r="R65" s="28"/>
      <c r="S65" s="29"/>
    </row>
    <row r="66" spans="2:19" thickBot="1" x14ac:dyDescent="0.25">
      <c r="B66" s="7"/>
      <c r="C66" s="35"/>
      <c r="D66" s="1"/>
      <c r="E66" s="35"/>
      <c r="F66" s="7"/>
      <c r="G66" s="35"/>
      <c r="H66" s="7"/>
      <c r="I66" s="36"/>
      <c r="J66" s="7"/>
      <c r="K66" s="1"/>
      <c r="L66" s="1"/>
    </row>
    <row r="67" spans="2:19" s="7" customFormat="1" x14ac:dyDescent="0.25">
      <c r="B67" s="37"/>
      <c r="C67" s="38" t="s">
        <v>104</v>
      </c>
      <c r="E67" s="37" t="s">
        <v>105</v>
      </c>
      <c r="F67" s="37"/>
      <c r="G67" s="37" t="s">
        <v>106</v>
      </c>
      <c r="H67" s="37"/>
      <c r="I67" s="37" t="s">
        <v>107</v>
      </c>
      <c r="J67" s="37"/>
    </row>
    <row r="68" spans="2:19" s="7" customFormat="1" ht="14.25" x14ac:dyDescent="0.2">
      <c r="G68" s="39"/>
      <c r="H68" s="39"/>
    </row>
    <row r="79" spans="2:19" s="30" customFormat="1" x14ac:dyDescent="0.25">
      <c r="C79" s="2"/>
      <c r="D79" s="3"/>
      <c r="E79" s="4"/>
      <c r="F79" s="4"/>
      <c r="G79" s="40"/>
      <c r="H79" s="40"/>
      <c r="I79" s="5"/>
      <c r="J79" s="5"/>
      <c r="K79" s="12"/>
      <c r="L79" s="4"/>
      <c r="M79" s="1"/>
      <c r="N79" s="1"/>
      <c r="O79" s="1"/>
      <c r="P79" s="1"/>
      <c r="Q79" s="1"/>
    </row>
    <row r="80" spans="2:19" s="30" customFormat="1" x14ac:dyDescent="0.25">
      <c r="C80" s="2"/>
      <c r="D80" s="3"/>
      <c r="E80" s="4"/>
      <c r="F80" s="4"/>
      <c r="G80" s="40"/>
      <c r="H80" s="40"/>
      <c r="I80" s="5"/>
      <c r="J80" s="5"/>
      <c r="K80" s="12"/>
      <c r="L80" s="4"/>
      <c r="M80" s="1"/>
      <c r="N80" s="1"/>
      <c r="O80" s="1"/>
      <c r="P80" s="1"/>
      <c r="Q80" s="1"/>
    </row>
    <row r="81" spans="3:17" s="30" customFormat="1" x14ac:dyDescent="0.25">
      <c r="C81" s="2"/>
      <c r="D81" s="3"/>
      <c r="E81" s="4"/>
      <c r="F81" s="4"/>
      <c r="G81" s="41"/>
      <c r="H81" s="41"/>
      <c r="I81" s="5"/>
      <c r="J81" s="5"/>
      <c r="K81" s="12"/>
      <c r="L81" s="4"/>
      <c r="M81" s="1"/>
      <c r="N81" s="1"/>
      <c r="O81" s="1"/>
      <c r="P81" s="1"/>
      <c r="Q81" s="1"/>
    </row>
  </sheetData>
  <protectedRanges>
    <protectedRange sqref="D4 C5" name="Range1_14_2_1_2_1_2_2_2_2_1_2_1_2_2_3_1"/>
    <protectedRange sqref="C6:C8" name="Range1_14_2_1_2_1_2_2_2_2_1_2_1_2_2_3_1_1_1_2_1_1_1"/>
    <protectedRange sqref="C12:C16" name="Range1_14_2_1_2_1_2_2_2_2_1_2_1_2_2_3_1_1_1_3_1_1"/>
    <protectedRange sqref="C11" name="Range1_14_2_1_2_1_2_2_2_2_1_2_1_2_2_3_1_1_1_3_1_1_1"/>
    <protectedRange sqref="C9" name="Range1_14_2_1_2_1_2_2_2_2_1_2_1_2_2_3_1_1_1_2_1_1_1_1"/>
  </protectedRanges>
  <mergeCells count="22">
    <mergeCell ref="B2:C2"/>
    <mergeCell ref="D2:G2"/>
    <mergeCell ref="B3:C3"/>
    <mergeCell ref="D3:G3"/>
    <mergeCell ref="B4:C4"/>
    <mergeCell ref="D4:G4"/>
    <mergeCell ref="B13:G13"/>
    <mergeCell ref="B14:G14"/>
    <mergeCell ref="B15:G15"/>
    <mergeCell ref="B16:G16"/>
    <mergeCell ref="B6:G6"/>
    <mergeCell ref="B7:G7"/>
    <mergeCell ref="B8:G8"/>
    <mergeCell ref="B9:G9"/>
    <mergeCell ref="B10:G10"/>
    <mergeCell ref="B11:G11"/>
    <mergeCell ref="B12:G12"/>
    <mergeCell ref="B59:I59"/>
    <mergeCell ref="B60:I60"/>
    <mergeCell ref="B61:I61"/>
    <mergeCell ref="B62:I62"/>
    <mergeCell ref="B18:J18"/>
  </mergeCells>
  <pageMargins left="0.25" right="0.25" top="0.75" bottom="0.75" header="0.3" footer="0.3"/>
  <pageSetup paperSize="9" scale="51"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44410-F3A8-4C82-B3DC-AC5746558D1C}">
  <sheetPr>
    <tabColor rgb="FF92D050"/>
    <pageSetUpPr fitToPage="1"/>
  </sheetPr>
  <dimension ref="A1:Q83"/>
  <sheetViews>
    <sheetView zoomScale="80" zoomScaleNormal="80" workbookViewId="0">
      <selection activeCell="C17" sqref="C17"/>
    </sheetView>
  </sheetViews>
  <sheetFormatPr defaultColWidth="9.140625" defaultRowHeight="15" x14ac:dyDescent="0.25"/>
  <cols>
    <col min="1" max="2" width="9.140625" style="145"/>
    <col min="3" max="3" width="56.7109375" style="146" customWidth="1"/>
    <col min="4" max="4" width="33.42578125" style="146" bestFit="1" customWidth="1"/>
    <col min="5" max="5" width="50.7109375" style="147" customWidth="1"/>
    <col min="6" max="6" width="39.7109375" style="147" bestFit="1" customWidth="1"/>
    <col min="7" max="7" width="50.140625" style="145" customWidth="1"/>
    <col min="8" max="8" width="27" style="145" customWidth="1"/>
    <col min="9" max="9" width="20.5703125" style="145" customWidth="1"/>
    <col min="10" max="10" width="26" style="145" customWidth="1"/>
    <col min="11" max="16384" width="9.140625" style="145"/>
  </cols>
  <sheetData>
    <row r="1" spans="1:8" ht="15.75" thickBot="1" x14ac:dyDescent="0.3"/>
    <row r="2" spans="1:8" s="7" customFormat="1" ht="20.25" customHeight="1" thickBot="1" x14ac:dyDescent="0.25">
      <c r="A2" s="6"/>
      <c r="B2" s="170" t="s">
        <v>0</v>
      </c>
      <c r="C2" s="171"/>
      <c r="D2" s="151" t="s">
        <v>1</v>
      </c>
      <c r="E2" s="152"/>
      <c r="F2" s="152"/>
      <c r="G2" s="172"/>
    </row>
    <row r="3" spans="1:8" s="7" customFormat="1" ht="20.25" customHeight="1" thickBot="1" x14ac:dyDescent="0.25">
      <c r="A3" s="6"/>
      <c r="B3" s="173" t="s">
        <v>2</v>
      </c>
      <c r="C3" s="174"/>
      <c r="D3" s="175" t="s">
        <v>3</v>
      </c>
      <c r="E3" s="176"/>
      <c r="F3" s="176"/>
      <c r="G3" s="177"/>
    </row>
    <row r="4" spans="1:8" s="7" customFormat="1" ht="20.25" customHeight="1" thickBot="1" x14ac:dyDescent="0.3">
      <c r="A4" s="6"/>
      <c r="B4" s="178" t="s">
        <v>4</v>
      </c>
      <c r="C4" s="179"/>
      <c r="D4" s="180"/>
      <c r="E4" s="181"/>
      <c r="F4" s="181"/>
      <c r="G4" s="182"/>
    </row>
    <row r="5" spans="1:8" s="7" customFormat="1" ht="15" customHeight="1" thickBot="1" x14ac:dyDescent="0.3">
      <c r="A5" s="8"/>
      <c r="B5" s="9"/>
      <c r="C5" s="10"/>
      <c r="D5" s="10"/>
      <c r="E5" s="10"/>
    </row>
    <row r="6" spans="1:8" s="7" customFormat="1" ht="17.25" customHeight="1" x14ac:dyDescent="0.25">
      <c r="A6" s="11"/>
      <c r="B6" s="164" t="s">
        <v>5</v>
      </c>
      <c r="C6" s="165"/>
      <c r="D6" s="165"/>
      <c r="E6" s="165"/>
      <c r="F6" s="165"/>
      <c r="G6" s="166"/>
    </row>
    <row r="7" spans="1:8" s="7" customFormat="1" ht="14.25" x14ac:dyDescent="0.2">
      <c r="B7" s="158" t="s">
        <v>6</v>
      </c>
      <c r="C7" s="159"/>
      <c r="D7" s="159"/>
      <c r="E7" s="159"/>
      <c r="F7" s="159"/>
      <c r="G7" s="160"/>
    </row>
    <row r="8" spans="1:8" s="7" customFormat="1" ht="14.25" x14ac:dyDescent="0.2">
      <c r="B8" s="158" t="s">
        <v>7</v>
      </c>
      <c r="C8" s="159"/>
      <c r="D8" s="159"/>
      <c r="E8" s="159"/>
      <c r="F8" s="159"/>
      <c r="G8" s="160"/>
    </row>
    <row r="9" spans="1:8" s="7" customFormat="1" ht="14.25" x14ac:dyDescent="0.2">
      <c r="B9" s="158" t="s">
        <v>8</v>
      </c>
      <c r="C9" s="159"/>
      <c r="D9" s="159"/>
      <c r="E9" s="159"/>
      <c r="F9" s="159"/>
      <c r="G9" s="160"/>
    </row>
    <row r="10" spans="1:8" s="7" customFormat="1" ht="34.5" customHeight="1" x14ac:dyDescent="0.25">
      <c r="B10" s="167" t="s">
        <v>9</v>
      </c>
      <c r="C10" s="168"/>
      <c r="D10" s="168"/>
      <c r="E10" s="168"/>
      <c r="F10" s="168"/>
      <c r="G10" s="169"/>
      <c r="H10" s="12"/>
    </row>
    <row r="11" spans="1:8" s="7" customFormat="1" x14ac:dyDescent="0.25">
      <c r="B11" s="167" t="s">
        <v>10</v>
      </c>
      <c r="C11" s="168"/>
      <c r="D11" s="168"/>
      <c r="E11" s="168"/>
      <c r="F11" s="168"/>
      <c r="G11" s="169"/>
    </row>
    <row r="12" spans="1:8" s="7" customFormat="1" ht="14.25" x14ac:dyDescent="0.2">
      <c r="B12" s="158" t="s">
        <v>11</v>
      </c>
      <c r="C12" s="159"/>
      <c r="D12" s="159"/>
      <c r="E12" s="159"/>
      <c r="F12" s="159"/>
      <c r="G12" s="160"/>
    </row>
    <row r="13" spans="1:8" s="7" customFormat="1" ht="14.25" x14ac:dyDescent="0.2">
      <c r="B13" s="158" t="s">
        <v>12</v>
      </c>
      <c r="C13" s="159"/>
      <c r="D13" s="159"/>
      <c r="E13" s="159"/>
      <c r="F13" s="159"/>
      <c r="G13" s="160"/>
    </row>
    <row r="14" spans="1:8" s="7" customFormat="1" ht="14.25" x14ac:dyDescent="0.2">
      <c r="B14" s="158" t="s">
        <v>13</v>
      </c>
      <c r="C14" s="159"/>
      <c r="D14" s="159"/>
      <c r="E14" s="159"/>
      <c r="F14" s="159"/>
      <c r="G14" s="160"/>
    </row>
    <row r="15" spans="1:8" s="7" customFormat="1" ht="14.25" x14ac:dyDescent="0.2">
      <c r="B15" s="158" t="s">
        <v>14</v>
      </c>
      <c r="C15" s="159"/>
      <c r="D15" s="159"/>
      <c r="E15" s="159"/>
      <c r="F15" s="159"/>
      <c r="G15" s="160"/>
    </row>
    <row r="16" spans="1:8" s="7" customFormat="1" thickBot="1" x14ac:dyDescent="0.25">
      <c r="B16" s="161" t="s">
        <v>15</v>
      </c>
      <c r="C16" s="162"/>
      <c r="D16" s="162"/>
      <c r="E16" s="162"/>
      <c r="F16" s="162"/>
      <c r="G16" s="163"/>
    </row>
    <row r="17" spans="2:10" s="7" customFormat="1" ht="14.25" x14ac:dyDescent="0.2">
      <c r="B17" s="111"/>
      <c r="C17" s="111"/>
      <c r="D17" s="111"/>
      <c r="E17" s="111"/>
      <c r="F17" s="111"/>
      <c r="G17" s="111"/>
    </row>
    <row r="18" spans="2:10" s="1" customFormat="1" ht="15.75" thickBot="1" x14ac:dyDescent="0.3">
      <c r="B18" s="157" t="s">
        <v>108</v>
      </c>
      <c r="C18" s="157"/>
      <c r="D18" s="157"/>
      <c r="E18" s="157"/>
      <c r="F18" s="157"/>
      <c r="G18" s="157"/>
      <c r="H18" s="157"/>
      <c r="I18" s="157"/>
      <c r="J18" s="157"/>
    </row>
    <row r="19" spans="2:10" ht="34.5" customHeight="1" thickBot="1" x14ac:dyDescent="0.3">
      <c r="B19" s="14" t="s">
        <v>17</v>
      </c>
      <c r="C19" s="99" t="s">
        <v>18</v>
      </c>
      <c r="D19" s="99" t="s">
        <v>19</v>
      </c>
      <c r="E19" s="99" t="s">
        <v>20</v>
      </c>
      <c r="F19" s="99" t="s">
        <v>21</v>
      </c>
      <c r="G19" s="100" t="s">
        <v>22</v>
      </c>
      <c r="H19" s="99" t="s">
        <v>23</v>
      </c>
      <c r="I19" s="99" t="s">
        <v>24</v>
      </c>
      <c r="J19" s="99" t="s">
        <v>25</v>
      </c>
    </row>
    <row r="20" spans="2:10" s="146" customFormat="1" ht="159" customHeight="1" x14ac:dyDescent="0.25">
      <c r="B20" s="45">
        <v>1</v>
      </c>
      <c r="C20" s="22"/>
      <c r="D20" s="22" t="s">
        <v>26</v>
      </c>
      <c r="E20" s="23" t="s">
        <v>109</v>
      </c>
      <c r="F20" s="95">
        <v>1</v>
      </c>
      <c r="G20" s="102"/>
      <c r="H20" s="115">
        <f>G20*F20</f>
        <v>0</v>
      </c>
      <c r="I20" s="115">
        <f>H20*15%</f>
        <v>0</v>
      </c>
      <c r="J20" s="103">
        <f>H20+I20</f>
        <v>0</v>
      </c>
    </row>
    <row r="21" spans="2:10" s="146" customFormat="1" ht="159" customHeight="1" x14ac:dyDescent="0.25">
      <c r="B21" s="15">
        <v>2</v>
      </c>
      <c r="C21" s="16" t="e" vm="29">
        <v>#VALUE!</v>
      </c>
      <c r="D21" s="16" t="s">
        <v>28</v>
      </c>
      <c r="E21" s="17" t="s">
        <v>110</v>
      </c>
      <c r="F21" s="44">
        <v>56</v>
      </c>
      <c r="G21" s="90"/>
      <c r="H21" s="113">
        <f t="shared" ref="H21:H70" si="0">G21*F21</f>
        <v>0</v>
      </c>
      <c r="I21" s="113">
        <f t="shared" ref="I21:I70" si="1">H21*15%</f>
        <v>0</v>
      </c>
      <c r="J21" s="72">
        <f t="shared" ref="J21:J70" si="2">H21+I21</f>
        <v>0</v>
      </c>
    </row>
    <row r="22" spans="2:10" s="146" customFormat="1" ht="159" customHeight="1" x14ac:dyDescent="0.25">
      <c r="B22" s="15">
        <v>3</v>
      </c>
      <c r="C22" s="16"/>
      <c r="D22" s="16" t="s">
        <v>30</v>
      </c>
      <c r="E22" s="17" t="s">
        <v>111</v>
      </c>
      <c r="F22" s="44">
        <v>2</v>
      </c>
      <c r="G22" s="90"/>
      <c r="H22" s="113">
        <f t="shared" si="0"/>
        <v>0</v>
      </c>
      <c r="I22" s="113">
        <f t="shared" si="1"/>
        <v>0</v>
      </c>
      <c r="J22" s="72">
        <f t="shared" si="2"/>
        <v>0</v>
      </c>
    </row>
    <row r="23" spans="2:10" s="146" customFormat="1" ht="159" customHeight="1" x14ac:dyDescent="0.25">
      <c r="B23" s="15">
        <v>4</v>
      </c>
      <c r="C23" s="16" t="e" vm="30">
        <v>#VALUE!</v>
      </c>
      <c r="D23" s="16" t="s">
        <v>32</v>
      </c>
      <c r="E23" s="17" t="s">
        <v>112</v>
      </c>
      <c r="F23" s="44">
        <v>7</v>
      </c>
      <c r="G23" s="90"/>
      <c r="H23" s="113">
        <f t="shared" si="0"/>
        <v>0</v>
      </c>
      <c r="I23" s="113">
        <f t="shared" si="1"/>
        <v>0</v>
      </c>
      <c r="J23" s="72">
        <f t="shared" si="2"/>
        <v>0</v>
      </c>
    </row>
    <row r="24" spans="2:10" s="146" customFormat="1" ht="213.6" customHeight="1" x14ac:dyDescent="0.25">
      <c r="B24" s="15">
        <v>5</v>
      </c>
      <c r="C24" s="16" t="e" vm="31">
        <v>#VALUE!</v>
      </c>
      <c r="D24" s="16" t="s">
        <v>34</v>
      </c>
      <c r="E24" s="17" t="s">
        <v>113</v>
      </c>
      <c r="F24" s="44">
        <v>1</v>
      </c>
      <c r="G24" s="90"/>
      <c r="H24" s="113">
        <f t="shared" si="0"/>
        <v>0</v>
      </c>
      <c r="I24" s="113">
        <f t="shared" si="1"/>
        <v>0</v>
      </c>
      <c r="J24" s="72">
        <f t="shared" si="2"/>
        <v>0</v>
      </c>
    </row>
    <row r="25" spans="2:10" s="146" customFormat="1" ht="159" customHeight="1" x14ac:dyDescent="0.25">
      <c r="B25" s="15">
        <v>6</v>
      </c>
      <c r="C25" s="16" t="e" vm="32">
        <v>#VALUE!</v>
      </c>
      <c r="D25" s="16" t="s">
        <v>114</v>
      </c>
      <c r="E25" s="17" t="s">
        <v>115</v>
      </c>
      <c r="F25" s="44">
        <v>4</v>
      </c>
      <c r="G25" s="90"/>
      <c r="H25" s="113">
        <f t="shared" si="0"/>
        <v>0</v>
      </c>
      <c r="I25" s="113">
        <f t="shared" si="1"/>
        <v>0</v>
      </c>
      <c r="J25" s="72">
        <f t="shared" si="2"/>
        <v>0</v>
      </c>
    </row>
    <row r="26" spans="2:10" s="146" customFormat="1" ht="159" customHeight="1" x14ac:dyDescent="0.25">
      <c r="B26" s="15">
        <v>7</v>
      </c>
      <c r="C26" s="16" t="e" vm="32">
        <v>#VALUE!</v>
      </c>
      <c r="D26" s="16" t="s">
        <v>36</v>
      </c>
      <c r="E26" s="17" t="s">
        <v>116</v>
      </c>
      <c r="F26" s="44">
        <v>1</v>
      </c>
      <c r="G26" s="90"/>
      <c r="H26" s="113">
        <f t="shared" si="0"/>
        <v>0</v>
      </c>
      <c r="I26" s="113">
        <f t="shared" si="1"/>
        <v>0</v>
      </c>
      <c r="J26" s="72">
        <f t="shared" si="2"/>
        <v>0</v>
      </c>
    </row>
    <row r="27" spans="2:10" s="146" customFormat="1" ht="159" customHeight="1" x14ac:dyDescent="0.25">
      <c r="B27" s="15">
        <v>8</v>
      </c>
      <c r="C27" s="16"/>
      <c r="D27" s="16" t="s">
        <v>117</v>
      </c>
      <c r="E27" s="86" t="s">
        <v>118</v>
      </c>
      <c r="F27" s="44">
        <v>2</v>
      </c>
      <c r="G27" s="90"/>
      <c r="H27" s="113">
        <f t="shared" si="0"/>
        <v>0</v>
      </c>
      <c r="I27" s="113">
        <f t="shared" si="1"/>
        <v>0</v>
      </c>
      <c r="J27" s="72">
        <f t="shared" si="2"/>
        <v>0</v>
      </c>
    </row>
    <row r="28" spans="2:10" s="146" customFormat="1" ht="159" customHeight="1" x14ac:dyDescent="0.25">
      <c r="B28" s="15">
        <v>9</v>
      </c>
      <c r="C28" s="16"/>
      <c r="D28" s="16" t="s">
        <v>119</v>
      </c>
      <c r="E28" s="86" t="s">
        <v>120</v>
      </c>
      <c r="F28" s="44">
        <v>2</v>
      </c>
      <c r="G28" s="90"/>
      <c r="H28" s="113">
        <f t="shared" si="0"/>
        <v>0</v>
      </c>
      <c r="I28" s="113">
        <f t="shared" si="1"/>
        <v>0</v>
      </c>
      <c r="J28" s="72">
        <f t="shared" si="2"/>
        <v>0</v>
      </c>
    </row>
    <row r="29" spans="2:10" s="146" customFormat="1" ht="159" customHeight="1" x14ac:dyDescent="0.25">
      <c r="B29" s="15">
        <v>10</v>
      </c>
      <c r="C29" s="16"/>
      <c r="D29" s="16" t="s">
        <v>121</v>
      </c>
      <c r="E29" s="86" t="s">
        <v>122</v>
      </c>
      <c r="F29" s="44">
        <v>3</v>
      </c>
      <c r="G29" s="90"/>
      <c r="H29" s="113">
        <f t="shared" si="0"/>
        <v>0</v>
      </c>
      <c r="I29" s="113">
        <f t="shared" si="1"/>
        <v>0</v>
      </c>
      <c r="J29" s="72">
        <f t="shared" si="2"/>
        <v>0</v>
      </c>
    </row>
    <row r="30" spans="2:10" s="146" customFormat="1" ht="159" customHeight="1" x14ac:dyDescent="0.25">
      <c r="B30" s="15">
        <v>11</v>
      </c>
      <c r="C30" s="137"/>
      <c r="D30" s="16" t="s">
        <v>123</v>
      </c>
      <c r="E30" s="17" t="s">
        <v>124</v>
      </c>
      <c r="F30" s="44">
        <v>3</v>
      </c>
      <c r="G30" s="90"/>
      <c r="H30" s="113">
        <f t="shared" si="0"/>
        <v>0</v>
      </c>
      <c r="I30" s="113">
        <f t="shared" si="1"/>
        <v>0</v>
      </c>
      <c r="J30" s="72">
        <f t="shared" si="2"/>
        <v>0</v>
      </c>
    </row>
    <row r="31" spans="2:10" s="146" customFormat="1" ht="159" customHeight="1" x14ac:dyDescent="0.25">
      <c r="B31" s="15">
        <v>12</v>
      </c>
      <c r="C31" s="16" t="e" vm="33">
        <v>#VALUE!</v>
      </c>
      <c r="D31" s="16" t="e" vm="5">
        <v>#VALUE!</v>
      </c>
      <c r="E31" s="17" t="s">
        <v>125</v>
      </c>
      <c r="F31" s="44">
        <v>21</v>
      </c>
      <c r="G31" s="90"/>
      <c r="H31" s="113">
        <f t="shared" si="0"/>
        <v>0</v>
      </c>
      <c r="I31" s="113">
        <f t="shared" si="1"/>
        <v>0</v>
      </c>
      <c r="J31" s="72">
        <f t="shared" si="2"/>
        <v>0</v>
      </c>
    </row>
    <row r="32" spans="2:10" s="146" customFormat="1" ht="159" customHeight="1" x14ac:dyDescent="0.25">
      <c r="B32" s="15">
        <v>13</v>
      </c>
      <c r="C32" s="16" t="e" vm="34">
        <v>#VALUE!</v>
      </c>
      <c r="D32" s="16" t="s">
        <v>126</v>
      </c>
      <c r="E32" s="17" t="s">
        <v>127</v>
      </c>
      <c r="F32" s="44">
        <v>10</v>
      </c>
      <c r="G32" s="90"/>
      <c r="H32" s="113">
        <f t="shared" si="0"/>
        <v>0</v>
      </c>
      <c r="I32" s="113">
        <f t="shared" si="1"/>
        <v>0</v>
      </c>
      <c r="J32" s="72">
        <f t="shared" si="2"/>
        <v>0</v>
      </c>
    </row>
    <row r="33" spans="2:10" s="146" customFormat="1" ht="159" customHeight="1" x14ac:dyDescent="0.25">
      <c r="B33" s="15">
        <v>14</v>
      </c>
      <c r="C33" s="16" t="e" vm="35">
        <v>#VALUE!</v>
      </c>
      <c r="D33" s="16" t="s">
        <v>128</v>
      </c>
      <c r="E33" s="17" t="s">
        <v>40</v>
      </c>
      <c r="F33" s="44">
        <v>26</v>
      </c>
      <c r="G33" s="90"/>
      <c r="H33" s="113">
        <f t="shared" si="0"/>
        <v>0</v>
      </c>
      <c r="I33" s="113">
        <f t="shared" si="1"/>
        <v>0</v>
      </c>
      <c r="J33" s="72">
        <f t="shared" si="2"/>
        <v>0</v>
      </c>
    </row>
    <row r="34" spans="2:10" s="146" customFormat="1" ht="183" customHeight="1" x14ac:dyDescent="0.25">
      <c r="B34" s="15">
        <v>15</v>
      </c>
      <c r="C34" s="16" t="e" vm="36">
        <v>#VALUE!</v>
      </c>
      <c r="D34" s="16" t="s">
        <v>41</v>
      </c>
      <c r="E34" s="17" t="s">
        <v>42</v>
      </c>
      <c r="F34" s="44">
        <v>5</v>
      </c>
      <c r="G34" s="90"/>
      <c r="H34" s="113">
        <f t="shared" si="0"/>
        <v>0</v>
      </c>
      <c r="I34" s="113">
        <f t="shared" si="1"/>
        <v>0</v>
      </c>
      <c r="J34" s="72">
        <f t="shared" si="2"/>
        <v>0</v>
      </c>
    </row>
    <row r="35" spans="2:10" s="146" customFormat="1" ht="159" customHeight="1" x14ac:dyDescent="0.25">
      <c r="B35" s="15">
        <v>16</v>
      </c>
      <c r="C35" s="16" t="e" vm="37">
        <v>#VALUE!</v>
      </c>
      <c r="D35" s="16" t="s">
        <v>129</v>
      </c>
      <c r="E35" s="17" t="s">
        <v>130</v>
      </c>
      <c r="F35" s="44">
        <v>6</v>
      </c>
      <c r="G35" s="90"/>
      <c r="H35" s="113">
        <f t="shared" si="0"/>
        <v>0</v>
      </c>
      <c r="I35" s="113">
        <f t="shared" si="1"/>
        <v>0</v>
      </c>
      <c r="J35" s="72">
        <f t="shared" si="2"/>
        <v>0</v>
      </c>
    </row>
    <row r="36" spans="2:10" s="146" customFormat="1" ht="159" customHeight="1" x14ac:dyDescent="0.25">
      <c r="B36" s="15">
        <v>17</v>
      </c>
      <c r="C36" s="16" t="e" vm="38">
        <v>#VALUE!</v>
      </c>
      <c r="D36" s="16" t="s">
        <v>43</v>
      </c>
      <c r="E36" s="17" t="s">
        <v>44</v>
      </c>
      <c r="F36" s="44">
        <v>4</v>
      </c>
      <c r="G36" s="90"/>
      <c r="H36" s="113">
        <f t="shared" si="0"/>
        <v>0</v>
      </c>
      <c r="I36" s="113">
        <f t="shared" si="1"/>
        <v>0</v>
      </c>
      <c r="J36" s="72">
        <f t="shared" si="2"/>
        <v>0</v>
      </c>
    </row>
    <row r="37" spans="2:10" s="146" customFormat="1" ht="159" customHeight="1" x14ac:dyDescent="0.25">
      <c r="B37" s="15">
        <v>18</v>
      </c>
      <c r="C37" s="16" t="e" vm="39">
        <v>#VALUE!</v>
      </c>
      <c r="D37" s="16" t="s">
        <v>131</v>
      </c>
      <c r="E37" s="17" t="s">
        <v>132</v>
      </c>
      <c r="F37" s="44">
        <v>20</v>
      </c>
      <c r="G37" s="90"/>
      <c r="H37" s="113">
        <f t="shared" si="0"/>
        <v>0</v>
      </c>
      <c r="I37" s="113">
        <f t="shared" si="1"/>
        <v>0</v>
      </c>
      <c r="J37" s="72">
        <f t="shared" si="2"/>
        <v>0</v>
      </c>
    </row>
    <row r="38" spans="2:10" s="146" customFormat="1" ht="159" customHeight="1" x14ac:dyDescent="0.25">
      <c r="B38" s="15">
        <v>19</v>
      </c>
      <c r="C38" s="16"/>
      <c r="D38" s="16" t="s">
        <v>45</v>
      </c>
      <c r="E38" s="17" t="s">
        <v>46</v>
      </c>
      <c r="F38" s="44">
        <v>5</v>
      </c>
      <c r="G38" s="90"/>
      <c r="H38" s="113">
        <f t="shared" si="0"/>
        <v>0</v>
      </c>
      <c r="I38" s="113">
        <f t="shared" si="1"/>
        <v>0</v>
      </c>
      <c r="J38" s="72">
        <f t="shared" si="2"/>
        <v>0</v>
      </c>
    </row>
    <row r="39" spans="2:10" s="146" customFormat="1" ht="168.75" customHeight="1" x14ac:dyDescent="0.25">
      <c r="B39" s="15">
        <v>20</v>
      </c>
      <c r="C39" s="16" t="e" vm="40">
        <v>#VALUE!</v>
      </c>
      <c r="D39" s="16" t="s">
        <v>47</v>
      </c>
      <c r="E39" s="17" t="s">
        <v>133</v>
      </c>
      <c r="F39" s="44">
        <v>2</v>
      </c>
      <c r="G39" s="90"/>
      <c r="H39" s="113">
        <f t="shared" si="0"/>
        <v>0</v>
      </c>
      <c r="I39" s="113">
        <f t="shared" si="1"/>
        <v>0</v>
      </c>
      <c r="J39" s="72">
        <f t="shared" si="2"/>
        <v>0</v>
      </c>
    </row>
    <row r="40" spans="2:10" s="146" customFormat="1" ht="159" customHeight="1" x14ac:dyDescent="0.25">
      <c r="B40" s="15">
        <v>21</v>
      </c>
      <c r="C40" s="16" t="e" vm="41">
        <v>#VALUE!</v>
      </c>
      <c r="D40" s="16" t="s">
        <v>49</v>
      </c>
      <c r="E40" s="17" t="s">
        <v>50</v>
      </c>
      <c r="F40" s="44">
        <v>12</v>
      </c>
      <c r="G40" s="90"/>
      <c r="H40" s="113">
        <f t="shared" si="0"/>
        <v>0</v>
      </c>
      <c r="I40" s="113">
        <f t="shared" si="1"/>
        <v>0</v>
      </c>
      <c r="J40" s="72">
        <f t="shared" si="2"/>
        <v>0</v>
      </c>
    </row>
    <row r="41" spans="2:10" s="146" customFormat="1" ht="176.25" customHeight="1" x14ac:dyDescent="0.25">
      <c r="B41" s="15">
        <v>22</v>
      </c>
      <c r="C41" s="16"/>
      <c r="D41" s="16" t="s">
        <v>51</v>
      </c>
      <c r="E41" s="17" t="s">
        <v>52</v>
      </c>
      <c r="F41" s="44">
        <v>1</v>
      </c>
      <c r="G41" s="90"/>
      <c r="H41" s="113">
        <f t="shared" si="0"/>
        <v>0</v>
      </c>
      <c r="I41" s="113">
        <f t="shared" si="1"/>
        <v>0</v>
      </c>
      <c r="J41" s="72">
        <f t="shared" si="2"/>
        <v>0</v>
      </c>
    </row>
    <row r="42" spans="2:10" s="146" customFormat="1" ht="176.25" customHeight="1" x14ac:dyDescent="0.25">
      <c r="B42" s="15">
        <v>23</v>
      </c>
      <c r="C42" s="16"/>
      <c r="D42" s="16" t="s">
        <v>53</v>
      </c>
      <c r="E42" s="17" t="s">
        <v>54</v>
      </c>
      <c r="F42" s="44">
        <v>1</v>
      </c>
      <c r="G42" s="90"/>
      <c r="H42" s="113">
        <f t="shared" si="0"/>
        <v>0</v>
      </c>
      <c r="I42" s="113">
        <f t="shared" si="1"/>
        <v>0</v>
      </c>
      <c r="J42" s="72">
        <f t="shared" si="2"/>
        <v>0</v>
      </c>
    </row>
    <row r="43" spans="2:10" s="146" customFormat="1" ht="159" customHeight="1" x14ac:dyDescent="0.25">
      <c r="B43" s="15">
        <v>24</v>
      </c>
      <c r="C43" s="16" t="e" vm="42">
        <v>#VALUE!</v>
      </c>
      <c r="D43" s="16" t="s">
        <v>55</v>
      </c>
      <c r="E43" s="17" t="s">
        <v>134</v>
      </c>
      <c r="F43" s="44">
        <v>1</v>
      </c>
      <c r="G43" s="90"/>
      <c r="H43" s="113">
        <f t="shared" si="0"/>
        <v>0</v>
      </c>
      <c r="I43" s="113">
        <f t="shared" si="1"/>
        <v>0</v>
      </c>
      <c r="J43" s="72">
        <f t="shared" si="2"/>
        <v>0</v>
      </c>
    </row>
    <row r="44" spans="2:10" s="146" customFormat="1" ht="159" customHeight="1" x14ac:dyDescent="0.25">
      <c r="B44" s="15">
        <v>25</v>
      </c>
      <c r="C44" s="16" t="e" vm="43">
        <v>#VALUE!</v>
      </c>
      <c r="D44" s="16" t="s">
        <v>57</v>
      </c>
      <c r="E44" s="17" t="s">
        <v>58</v>
      </c>
      <c r="F44" s="44">
        <v>2</v>
      </c>
      <c r="G44" s="90"/>
      <c r="H44" s="113">
        <f t="shared" si="0"/>
        <v>0</v>
      </c>
      <c r="I44" s="113">
        <f t="shared" si="1"/>
        <v>0</v>
      </c>
      <c r="J44" s="72">
        <f t="shared" si="2"/>
        <v>0</v>
      </c>
    </row>
    <row r="45" spans="2:10" s="146" customFormat="1" ht="204.95" customHeight="1" x14ac:dyDescent="0.25">
      <c r="B45" s="15">
        <v>26</v>
      </c>
      <c r="C45" s="16"/>
      <c r="D45" s="16" t="s">
        <v>59</v>
      </c>
      <c r="E45" s="17" t="s">
        <v>60</v>
      </c>
      <c r="F45" s="44">
        <v>7</v>
      </c>
      <c r="G45" s="90"/>
      <c r="H45" s="113">
        <f t="shared" si="0"/>
        <v>0</v>
      </c>
      <c r="I45" s="113">
        <f t="shared" si="1"/>
        <v>0</v>
      </c>
      <c r="J45" s="72">
        <f t="shared" si="2"/>
        <v>0</v>
      </c>
    </row>
    <row r="46" spans="2:10" s="146" customFormat="1" ht="159" customHeight="1" x14ac:dyDescent="0.25">
      <c r="B46" s="15">
        <v>27</v>
      </c>
      <c r="C46" s="16" t="e" vm="44">
        <v>#VALUE!</v>
      </c>
      <c r="D46" s="16" t="s">
        <v>61</v>
      </c>
      <c r="E46" s="17" t="s">
        <v>62</v>
      </c>
      <c r="F46" s="44">
        <v>88</v>
      </c>
      <c r="G46" s="90"/>
      <c r="H46" s="113">
        <f t="shared" si="0"/>
        <v>0</v>
      </c>
      <c r="I46" s="113">
        <f t="shared" si="1"/>
        <v>0</v>
      </c>
      <c r="J46" s="72">
        <f t="shared" si="2"/>
        <v>0</v>
      </c>
    </row>
    <row r="47" spans="2:10" s="146" customFormat="1" ht="159" customHeight="1" x14ac:dyDescent="0.25">
      <c r="B47" s="15">
        <v>28</v>
      </c>
      <c r="C47" s="16" t="e" vm="45">
        <v>#VALUE!</v>
      </c>
      <c r="D47" s="16" t="s">
        <v>63</v>
      </c>
      <c r="E47" s="17" t="s">
        <v>64</v>
      </c>
      <c r="F47" s="44">
        <v>8</v>
      </c>
      <c r="G47" s="90"/>
      <c r="H47" s="113">
        <f t="shared" si="0"/>
        <v>0</v>
      </c>
      <c r="I47" s="113">
        <f t="shared" si="1"/>
        <v>0</v>
      </c>
      <c r="J47" s="72">
        <f t="shared" si="2"/>
        <v>0</v>
      </c>
    </row>
    <row r="48" spans="2:10" s="146" customFormat="1" ht="159" customHeight="1" x14ac:dyDescent="0.25">
      <c r="B48" s="15">
        <v>29</v>
      </c>
      <c r="C48" s="16" t="e" vm="46">
        <v>#VALUE!</v>
      </c>
      <c r="D48" s="16" t="s">
        <v>63</v>
      </c>
      <c r="E48" s="17" t="s">
        <v>65</v>
      </c>
      <c r="F48" s="44">
        <v>8</v>
      </c>
      <c r="G48" s="90"/>
      <c r="H48" s="113">
        <f t="shared" si="0"/>
        <v>0</v>
      </c>
      <c r="I48" s="113">
        <f t="shared" si="1"/>
        <v>0</v>
      </c>
      <c r="J48" s="72">
        <f t="shared" si="2"/>
        <v>0</v>
      </c>
    </row>
    <row r="49" spans="2:10" s="146" customFormat="1" ht="159" customHeight="1" x14ac:dyDescent="0.25">
      <c r="B49" s="15">
        <v>30</v>
      </c>
      <c r="C49" s="16" t="e" vm="16">
        <v>#VALUE!</v>
      </c>
      <c r="D49" s="16" t="s">
        <v>66</v>
      </c>
      <c r="E49" s="17" t="s">
        <v>67</v>
      </c>
      <c r="F49" s="44">
        <v>1</v>
      </c>
      <c r="G49" s="90"/>
      <c r="H49" s="113">
        <f t="shared" si="0"/>
        <v>0</v>
      </c>
      <c r="I49" s="113">
        <f t="shared" si="1"/>
        <v>0</v>
      </c>
      <c r="J49" s="72">
        <f t="shared" si="2"/>
        <v>0</v>
      </c>
    </row>
    <row r="50" spans="2:10" s="146" customFormat="1" ht="159" customHeight="1" x14ac:dyDescent="0.25">
      <c r="B50" s="15">
        <v>31</v>
      </c>
      <c r="C50" s="16"/>
      <c r="D50" s="17" t="s">
        <v>135</v>
      </c>
      <c r="E50" s="17" t="s">
        <v>136</v>
      </c>
      <c r="F50" s="44">
        <v>17</v>
      </c>
      <c r="G50" s="90"/>
      <c r="H50" s="113">
        <f t="shared" si="0"/>
        <v>0</v>
      </c>
      <c r="I50" s="113">
        <f t="shared" si="1"/>
        <v>0</v>
      </c>
      <c r="J50" s="72">
        <f t="shared" si="2"/>
        <v>0</v>
      </c>
    </row>
    <row r="51" spans="2:10" s="146" customFormat="1" ht="159" customHeight="1" x14ac:dyDescent="0.25">
      <c r="B51" s="15">
        <v>32</v>
      </c>
      <c r="C51" s="16" t="e" vm="47">
        <v>#VALUE!</v>
      </c>
      <c r="D51" s="16" t="s">
        <v>71</v>
      </c>
      <c r="E51" s="17" t="s">
        <v>137</v>
      </c>
      <c r="F51" s="44">
        <v>3</v>
      </c>
      <c r="G51" s="90"/>
      <c r="H51" s="113">
        <f t="shared" si="0"/>
        <v>0</v>
      </c>
      <c r="I51" s="113">
        <f t="shared" si="1"/>
        <v>0</v>
      </c>
      <c r="J51" s="72">
        <f t="shared" si="2"/>
        <v>0</v>
      </c>
    </row>
    <row r="52" spans="2:10" s="146" customFormat="1" ht="159" customHeight="1" x14ac:dyDescent="0.25">
      <c r="B52" s="15">
        <v>33</v>
      </c>
      <c r="C52" s="16" t="e" vm="48">
        <v>#VALUE!</v>
      </c>
      <c r="D52" s="16" t="s">
        <v>73</v>
      </c>
      <c r="E52" s="17" t="s">
        <v>138</v>
      </c>
      <c r="F52" s="44">
        <v>10</v>
      </c>
      <c r="G52" s="90"/>
      <c r="H52" s="113">
        <f t="shared" si="0"/>
        <v>0</v>
      </c>
      <c r="I52" s="113">
        <f t="shared" si="1"/>
        <v>0</v>
      </c>
      <c r="J52" s="72">
        <f t="shared" si="2"/>
        <v>0</v>
      </c>
    </row>
    <row r="53" spans="2:10" s="146" customFormat="1" ht="159" customHeight="1" x14ac:dyDescent="0.25">
      <c r="B53" s="15">
        <v>34</v>
      </c>
      <c r="C53" s="16"/>
      <c r="D53" s="17" t="s">
        <v>139</v>
      </c>
      <c r="E53" s="17" t="s">
        <v>140</v>
      </c>
      <c r="F53" s="44">
        <v>7</v>
      </c>
      <c r="G53" s="90"/>
      <c r="H53" s="113">
        <f t="shared" si="0"/>
        <v>0</v>
      </c>
      <c r="I53" s="113">
        <f t="shared" si="1"/>
        <v>0</v>
      </c>
      <c r="J53" s="72">
        <f t="shared" si="2"/>
        <v>0</v>
      </c>
    </row>
    <row r="54" spans="2:10" s="146" customFormat="1" ht="159" customHeight="1" x14ac:dyDescent="0.25">
      <c r="B54" s="15">
        <v>35</v>
      </c>
      <c r="C54" s="16"/>
      <c r="D54" s="16" t="s">
        <v>68</v>
      </c>
      <c r="E54" s="17" t="s">
        <v>141</v>
      </c>
      <c r="F54" s="44">
        <v>8</v>
      </c>
      <c r="G54" s="90"/>
      <c r="H54" s="113">
        <f t="shared" si="0"/>
        <v>0</v>
      </c>
      <c r="I54" s="113">
        <f t="shared" si="1"/>
        <v>0</v>
      </c>
      <c r="J54" s="72">
        <f t="shared" si="2"/>
        <v>0</v>
      </c>
    </row>
    <row r="55" spans="2:10" s="146" customFormat="1" ht="159" customHeight="1" x14ac:dyDescent="0.25">
      <c r="B55" s="15">
        <v>36</v>
      </c>
      <c r="C55" s="16"/>
      <c r="D55" s="16" t="s">
        <v>77</v>
      </c>
      <c r="E55" s="17" t="s">
        <v>78</v>
      </c>
      <c r="F55" s="44">
        <v>2</v>
      </c>
      <c r="G55" s="90"/>
      <c r="H55" s="113">
        <f t="shared" si="0"/>
        <v>0</v>
      </c>
      <c r="I55" s="113">
        <f t="shared" si="1"/>
        <v>0</v>
      </c>
      <c r="J55" s="72">
        <f t="shared" si="2"/>
        <v>0</v>
      </c>
    </row>
    <row r="56" spans="2:10" s="146" customFormat="1" ht="159" customHeight="1" x14ac:dyDescent="0.25">
      <c r="B56" s="15">
        <v>37</v>
      </c>
      <c r="C56" s="16" t="e" vm="49">
        <v>#VALUE!</v>
      </c>
      <c r="D56" s="16" t="s">
        <v>79</v>
      </c>
      <c r="E56" s="17" t="s">
        <v>80</v>
      </c>
      <c r="F56" s="44">
        <v>9</v>
      </c>
      <c r="G56" s="90"/>
      <c r="H56" s="113">
        <f t="shared" si="0"/>
        <v>0</v>
      </c>
      <c r="I56" s="113">
        <f t="shared" si="1"/>
        <v>0</v>
      </c>
      <c r="J56" s="72">
        <f t="shared" si="2"/>
        <v>0</v>
      </c>
    </row>
    <row r="57" spans="2:10" s="146" customFormat="1" ht="159" customHeight="1" x14ac:dyDescent="0.25">
      <c r="B57" s="15">
        <v>38</v>
      </c>
      <c r="C57" s="16" t="e" vm="50">
        <v>#VALUE!</v>
      </c>
      <c r="D57" s="16" t="s">
        <v>81</v>
      </c>
      <c r="E57" s="17" t="s">
        <v>82</v>
      </c>
      <c r="F57" s="44">
        <v>1</v>
      </c>
      <c r="G57" s="90"/>
      <c r="H57" s="113">
        <f t="shared" si="0"/>
        <v>0</v>
      </c>
      <c r="I57" s="113">
        <f t="shared" si="1"/>
        <v>0</v>
      </c>
      <c r="J57" s="72">
        <f t="shared" si="2"/>
        <v>0</v>
      </c>
    </row>
    <row r="58" spans="2:10" s="146" customFormat="1" ht="159" customHeight="1" x14ac:dyDescent="0.25">
      <c r="B58" s="15">
        <v>39</v>
      </c>
      <c r="C58" s="16" t="e" vm="51">
        <v>#VALUE!</v>
      </c>
      <c r="D58" s="16" t="s">
        <v>142</v>
      </c>
      <c r="E58" s="17" t="s">
        <v>143</v>
      </c>
      <c r="F58" s="44">
        <v>12</v>
      </c>
      <c r="G58" s="90"/>
      <c r="H58" s="113">
        <f t="shared" si="0"/>
        <v>0</v>
      </c>
      <c r="I58" s="113">
        <f t="shared" si="1"/>
        <v>0</v>
      </c>
      <c r="J58" s="72">
        <f t="shared" si="2"/>
        <v>0</v>
      </c>
    </row>
    <row r="59" spans="2:10" s="146" customFormat="1" ht="159" customHeight="1" x14ac:dyDescent="0.25">
      <c r="B59" s="15">
        <v>40</v>
      </c>
      <c r="C59" s="16" t="e" vm="52">
        <v>#VALUE!</v>
      </c>
      <c r="D59" s="16" t="s">
        <v>144</v>
      </c>
      <c r="E59" s="17" t="s">
        <v>145</v>
      </c>
      <c r="F59" s="44">
        <v>60</v>
      </c>
      <c r="G59" s="90"/>
      <c r="H59" s="113">
        <f t="shared" si="0"/>
        <v>0</v>
      </c>
      <c r="I59" s="113">
        <f t="shared" si="1"/>
        <v>0</v>
      </c>
      <c r="J59" s="72">
        <f t="shared" si="2"/>
        <v>0</v>
      </c>
    </row>
    <row r="60" spans="2:10" s="146" customFormat="1" ht="159" customHeight="1" x14ac:dyDescent="0.25">
      <c r="B60" s="15">
        <v>41</v>
      </c>
      <c r="C60" s="16" t="e" vm="53">
        <v>#VALUE!</v>
      </c>
      <c r="D60" s="16" t="s">
        <v>89</v>
      </c>
      <c r="E60" s="17" t="s">
        <v>90</v>
      </c>
      <c r="F60" s="44">
        <v>2</v>
      </c>
      <c r="G60" s="90"/>
      <c r="H60" s="113">
        <f t="shared" si="0"/>
        <v>0</v>
      </c>
      <c r="I60" s="113">
        <f t="shared" si="1"/>
        <v>0</v>
      </c>
      <c r="J60" s="72">
        <f t="shared" si="2"/>
        <v>0</v>
      </c>
    </row>
    <row r="61" spans="2:10" s="146" customFormat="1" ht="177.75" customHeight="1" x14ac:dyDescent="0.25">
      <c r="B61" s="15">
        <v>42</v>
      </c>
      <c r="C61" s="16"/>
      <c r="D61" s="16" t="s">
        <v>95</v>
      </c>
      <c r="E61" s="17" t="s">
        <v>96</v>
      </c>
      <c r="F61" s="44">
        <v>17</v>
      </c>
      <c r="G61" s="90"/>
      <c r="H61" s="113">
        <f t="shared" si="0"/>
        <v>0</v>
      </c>
      <c r="I61" s="113">
        <f t="shared" si="1"/>
        <v>0</v>
      </c>
      <c r="J61" s="72">
        <f t="shared" si="2"/>
        <v>0</v>
      </c>
    </row>
    <row r="62" spans="2:10" s="146" customFormat="1" ht="177.75" customHeight="1" x14ac:dyDescent="0.25">
      <c r="B62" s="15">
        <v>43</v>
      </c>
      <c r="C62" s="16"/>
      <c r="D62" s="16" t="s">
        <v>146</v>
      </c>
      <c r="E62" s="16" t="s">
        <v>147</v>
      </c>
      <c r="F62" s="44">
        <v>4</v>
      </c>
      <c r="G62" s="90"/>
      <c r="H62" s="113">
        <f t="shared" si="0"/>
        <v>0</v>
      </c>
      <c r="I62" s="113">
        <f t="shared" si="1"/>
        <v>0</v>
      </c>
      <c r="J62" s="72">
        <f t="shared" si="2"/>
        <v>0</v>
      </c>
    </row>
    <row r="63" spans="2:10" s="146" customFormat="1" ht="192" customHeight="1" x14ac:dyDescent="0.25">
      <c r="B63" s="15">
        <v>44</v>
      </c>
      <c r="C63" s="16" t="e" vm="54">
        <v>#VALUE!</v>
      </c>
      <c r="D63" s="16" t="s">
        <v>97</v>
      </c>
      <c r="E63" s="17" t="s">
        <v>98</v>
      </c>
      <c r="F63" s="44">
        <v>6</v>
      </c>
      <c r="G63" s="90"/>
      <c r="H63" s="113">
        <f t="shared" si="0"/>
        <v>0</v>
      </c>
      <c r="I63" s="113">
        <f t="shared" si="1"/>
        <v>0</v>
      </c>
      <c r="J63" s="72">
        <f t="shared" si="2"/>
        <v>0</v>
      </c>
    </row>
    <row r="64" spans="2:10" s="146" customFormat="1" ht="168" customHeight="1" x14ac:dyDescent="0.25">
      <c r="B64" s="15">
        <v>45</v>
      </c>
      <c r="C64" s="16" t="e" vm="55">
        <v>#VALUE!</v>
      </c>
      <c r="D64" s="16" t="s">
        <v>99</v>
      </c>
      <c r="E64" s="17" t="s">
        <v>98</v>
      </c>
      <c r="F64" s="44">
        <v>7</v>
      </c>
      <c r="G64" s="90"/>
      <c r="H64" s="113">
        <f t="shared" si="0"/>
        <v>0</v>
      </c>
      <c r="I64" s="113">
        <f t="shared" si="1"/>
        <v>0</v>
      </c>
      <c r="J64" s="72">
        <f t="shared" si="2"/>
        <v>0</v>
      </c>
    </row>
    <row r="65" spans="2:17" s="146" customFormat="1" ht="159" customHeight="1" x14ac:dyDescent="0.25">
      <c r="B65" s="15">
        <v>46</v>
      </c>
      <c r="C65" s="16" t="e" vm="56">
        <v>#VALUE!</v>
      </c>
      <c r="D65" s="17" t="s">
        <v>148</v>
      </c>
      <c r="E65" s="17" t="s">
        <v>149</v>
      </c>
      <c r="F65" s="44">
        <v>4</v>
      </c>
      <c r="G65" s="90"/>
      <c r="H65" s="113">
        <f t="shared" si="0"/>
        <v>0</v>
      </c>
      <c r="I65" s="113">
        <f t="shared" si="1"/>
        <v>0</v>
      </c>
      <c r="J65" s="72">
        <f t="shared" si="2"/>
        <v>0</v>
      </c>
    </row>
    <row r="66" spans="2:17" s="146" customFormat="1" ht="159" customHeight="1" x14ac:dyDescent="0.25">
      <c r="B66" s="15">
        <v>47</v>
      </c>
      <c r="C66" s="16" t="e" vm="57">
        <v>#VALUE!</v>
      </c>
      <c r="D66" s="17" t="s">
        <v>150</v>
      </c>
      <c r="E66" s="17" t="s">
        <v>151</v>
      </c>
      <c r="F66" s="44">
        <v>5</v>
      </c>
      <c r="G66" s="90"/>
      <c r="H66" s="113">
        <f t="shared" si="0"/>
        <v>0</v>
      </c>
      <c r="I66" s="113">
        <f t="shared" si="1"/>
        <v>0</v>
      </c>
      <c r="J66" s="72">
        <f t="shared" si="2"/>
        <v>0</v>
      </c>
    </row>
    <row r="67" spans="2:17" s="146" customFormat="1" ht="159" customHeight="1" x14ac:dyDescent="0.25">
      <c r="B67" s="15">
        <v>48</v>
      </c>
      <c r="C67" s="16" t="e" vm="58">
        <v>#VALUE!</v>
      </c>
      <c r="D67" s="17" t="s">
        <v>152</v>
      </c>
      <c r="E67" s="17" t="s">
        <v>153</v>
      </c>
      <c r="F67" s="44">
        <v>3</v>
      </c>
      <c r="G67" s="90"/>
      <c r="H67" s="113">
        <f t="shared" si="0"/>
        <v>0</v>
      </c>
      <c r="I67" s="113">
        <f t="shared" si="1"/>
        <v>0</v>
      </c>
      <c r="J67" s="72">
        <f t="shared" si="2"/>
        <v>0</v>
      </c>
    </row>
    <row r="68" spans="2:17" s="146" customFormat="1" ht="159" customHeight="1" x14ac:dyDescent="0.25">
      <c r="B68" s="15">
        <v>49</v>
      </c>
      <c r="C68" s="16" t="e" vm="59">
        <v>#VALUE!</v>
      </c>
      <c r="D68" s="17" t="s">
        <v>154</v>
      </c>
      <c r="E68" s="17" t="s">
        <v>153</v>
      </c>
      <c r="F68" s="44">
        <v>1</v>
      </c>
      <c r="G68" s="90"/>
      <c r="H68" s="113">
        <f t="shared" si="0"/>
        <v>0</v>
      </c>
      <c r="I68" s="113">
        <f t="shared" si="1"/>
        <v>0</v>
      </c>
      <c r="J68" s="72">
        <f t="shared" si="2"/>
        <v>0</v>
      </c>
    </row>
    <row r="69" spans="2:17" s="146" customFormat="1" ht="159" customHeight="1" x14ac:dyDescent="0.25">
      <c r="B69" s="15">
        <v>50</v>
      </c>
      <c r="C69" s="16" t="e" vm="58">
        <v>#VALUE!</v>
      </c>
      <c r="D69" s="17" t="s">
        <v>155</v>
      </c>
      <c r="E69" s="17" t="s">
        <v>153</v>
      </c>
      <c r="F69" s="44">
        <v>2</v>
      </c>
      <c r="G69" s="90"/>
      <c r="H69" s="113">
        <f t="shared" si="0"/>
        <v>0</v>
      </c>
      <c r="I69" s="113">
        <f t="shared" si="1"/>
        <v>0</v>
      </c>
      <c r="J69" s="72">
        <f t="shared" si="2"/>
        <v>0</v>
      </c>
    </row>
    <row r="70" spans="2:17" s="146" customFormat="1" ht="159" customHeight="1" thickBot="1" x14ac:dyDescent="0.3">
      <c r="B70" s="27">
        <v>51</v>
      </c>
      <c r="C70" s="25" t="e" vm="60">
        <v>#VALUE!</v>
      </c>
      <c r="D70" s="26" t="s">
        <v>156</v>
      </c>
      <c r="E70" s="26" t="s">
        <v>157</v>
      </c>
      <c r="F70" s="47">
        <v>2</v>
      </c>
      <c r="G70" s="121"/>
      <c r="H70" s="122">
        <f t="shared" si="0"/>
        <v>0</v>
      </c>
      <c r="I70" s="122">
        <f t="shared" si="1"/>
        <v>0</v>
      </c>
      <c r="J70" s="123">
        <f t="shared" si="2"/>
        <v>0</v>
      </c>
    </row>
    <row r="71" spans="2:17" s="12" customFormat="1" ht="15.75" thickBot="1" x14ac:dyDescent="0.3">
      <c r="B71" s="151" t="s">
        <v>100</v>
      </c>
      <c r="C71" s="152"/>
      <c r="D71" s="152"/>
      <c r="E71" s="152"/>
      <c r="F71" s="152"/>
      <c r="G71" s="152"/>
      <c r="H71" s="152"/>
      <c r="I71" s="152"/>
      <c r="J71" s="112">
        <f>SUM(J20:J70)</f>
        <v>0</v>
      </c>
      <c r="L71" s="30"/>
      <c r="M71" s="31"/>
      <c r="O71" s="32"/>
      <c r="P71" s="28"/>
      <c r="Q71" s="29"/>
    </row>
    <row r="72" spans="2:17" s="7" customFormat="1" ht="15.75" thickBot="1" x14ac:dyDescent="0.3">
      <c r="B72" s="154" t="s">
        <v>101</v>
      </c>
      <c r="C72" s="155"/>
      <c r="D72" s="155"/>
      <c r="E72" s="155"/>
      <c r="F72" s="155"/>
      <c r="G72" s="155"/>
      <c r="H72" s="155"/>
      <c r="I72" s="156"/>
      <c r="J72" s="124"/>
    </row>
    <row r="73" spans="2:17" s="7" customFormat="1" ht="15.75" thickBot="1" x14ac:dyDescent="0.3">
      <c r="B73" s="154" t="s">
        <v>102</v>
      </c>
      <c r="C73" s="155"/>
      <c r="D73" s="155"/>
      <c r="E73" s="155"/>
      <c r="F73" s="155"/>
      <c r="G73" s="155"/>
      <c r="H73" s="155"/>
      <c r="I73" s="156"/>
      <c r="J73" s="87"/>
    </row>
    <row r="74" spans="2:17" s="7" customFormat="1" ht="15.75" thickBot="1" x14ac:dyDescent="0.3">
      <c r="B74" s="154" t="s">
        <v>103</v>
      </c>
      <c r="C74" s="155"/>
      <c r="D74" s="155"/>
      <c r="E74" s="155"/>
      <c r="F74" s="155"/>
      <c r="G74" s="155"/>
      <c r="H74" s="155"/>
      <c r="I74" s="156"/>
      <c r="J74" s="91">
        <f>J71+J72+J73</f>
        <v>0</v>
      </c>
    </row>
    <row r="75" spans="2:17" s="12" customFormat="1" x14ac:dyDescent="0.25">
      <c r="C75" s="33"/>
      <c r="D75" s="33"/>
      <c r="E75" s="34"/>
      <c r="H75" s="48"/>
      <c r="I75" s="49"/>
      <c r="J75" s="30"/>
      <c r="K75" s="31"/>
      <c r="M75" s="50"/>
      <c r="N75" s="48"/>
      <c r="O75" s="49"/>
    </row>
    <row r="76" spans="2:17" s="12" customFormat="1" x14ac:dyDescent="0.25">
      <c r="C76" s="33"/>
      <c r="D76" s="33"/>
      <c r="E76" s="34"/>
      <c r="H76" s="48"/>
      <c r="I76" s="49"/>
      <c r="J76" s="30"/>
      <c r="K76" s="31"/>
      <c r="M76" s="50"/>
      <c r="N76" s="48"/>
      <c r="O76" s="49"/>
    </row>
    <row r="77" spans="2:17" s="1" customFormat="1" ht="15.75" thickBot="1" x14ac:dyDescent="0.25">
      <c r="B77" s="106"/>
      <c r="C77" s="107"/>
      <c r="D77" s="106"/>
      <c r="E77" s="107"/>
      <c r="F77" s="106"/>
      <c r="G77" s="107"/>
      <c r="I77" s="108"/>
      <c r="J77" s="106"/>
    </row>
    <row r="78" spans="2:17" s="7" customFormat="1" ht="15.75" x14ac:dyDescent="0.25">
      <c r="B78" s="109"/>
      <c r="C78" s="110" t="s">
        <v>104</v>
      </c>
      <c r="D78" s="110"/>
      <c r="E78" s="109" t="s">
        <v>105</v>
      </c>
      <c r="F78" s="109"/>
      <c r="G78" s="109" t="s">
        <v>106</v>
      </c>
      <c r="I78" s="109" t="s">
        <v>107</v>
      </c>
      <c r="J78" s="109"/>
    </row>
    <row r="79" spans="2:17" s="7" customFormat="1" ht="14.25" x14ac:dyDescent="0.2">
      <c r="C79" s="56"/>
      <c r="D79" s="56"/>
      <c r="F79" s="56"/>
      <c r="G79" s="39"/>
      <c r="I79" s="39"/>
    </row>
    <row r="80" spans="2:17" s="1" customFormat="1" ht="15.75" x14ac:dyDescent="0.25">
      <c r="B80" s="51"/>
      <c r="C80" s="51"/>
      <c r="E80" s="51"/>
      <c r="F80" s="51"/>
      <c r="G80" s="51"/>
    </row>
    <row r="81" spans="2:7" s="7" customFormat="1" ht="15.75" x14ac:dyDescent="0.25">
      <c r="B81" s="54"/>
      <c r="C81" s="55"/>
      <c r="E81" s="55"/>
      <c r="F81" s="54"/>
      <c r="G81" s="54"/>
    </row>
    <row r="82" spans="2:7" s="7" customFormat="1" ht="14.25" x14ac:dyDescent="0.2">
      <c r="C82" s="56"/>
      <c r="D82" s="56"/>
      <c r="E82" s="56"/>
      <c r="F82" s="56"/>
      <c r="G82" s="39"/>
    </row>
    <row r="83" spans="2:7" s="1" customFormat="1" ht="14.25" x14ac:dyDescent="0.2">
      <c r="C83" s="2"/>
      <c r="D83" s="2"/>
      <c r="E83" s="4"/>
    </row>
  </sheetData>
  <protectedRanges>
    <protectedRange sqref="D4 C5" name="Range1_14_2_1_2_1_2_2_2_2_1_2_1_2_2_3_1_1"/>
    <protectedRange sqref="C6:C8" name="Range1_14_2_1_2_1_2_2_2_2_1_2_1_2_2_3_1_1_1_2_1_1_1"/>
    <protectedRange sqref="C12:C17" name="Range1_14_2_1_2_1_2_2_2_2_1_2_1_2_2_3_1_1_1_3_1_1"/>
    <protectedRange sqref="C11" name="Range1_14_2_1_2_1_2_2_2_2_1_2_1_2_2_3_1_1_1_3_1_1_1"/>
    <protectedRange sqref="C9" name="Range1_14_2_1_2_1_2_2_2_2_1_2_1_2_2_3_1_1_1_2_1_1_1_2"/>
  </protectedRanges>
  <mergeCells count="22">
    <mergeCell ref="B11:G11"/>
    <mergeCell ref="B2:C2"/>
    <mergeCell ref="D2:G2"/>
    <mergeCell ref="B3:C3"/>
    <mergeCell ref="D3:G3"/>
    <mergeCell ref="B4:C4"/>
    <mergeCell ref="D4:G4"/>
    <mergeCell ref="B6:G6"/>
    <mergeCell ref="B7:G7"/>
    <mergeCell ref="B8:G8"/>
    <mergeCell ref="B9:G9"/>
    <mergeCell ref="B10:G10"/>
    <mergeCell ref="B72:I72"/>
    <mergeCell ref="B73:I73"/>
    <mergeCell ref="B74:I74"/>
    <mergeCell ref="B18:J18"/>
    <mergeCell ref="B12:G12"/>
    <mergeCell ref="B13:G13"/>
    <mergeCell ref="B14:G14"/>
    <mergeCell ref="B15:G15"/>
    <mergeCell ref="B16:G16"/>
    <mergeCell ref="B71:I71"/>
  </mergeCells>
  <pageMargins left="0.25" right="0.25" top="0.75" bottom="0.75" header="0.3" footer="0.3"/>
  <pageSetup paperSize="8"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29A9-8533-4C04-82E8-0AD631ED0FAC}">
  <sheetPr>
    <tabColor rgb="FF92D050"/>
    <pageSetUpPr fitToPage="1"/>
  </sheetPr>
  <dimension ref="A1:Q76"/>
  <sheetViews>
    <sheetView topLeftCell="A60" zoomScale="90" zoomScaleNormal="90" workbookViewId="0">
      <selection activeCell="A2" sqref="A2:J71"/>
    </sheetView>
  </sheetViews>
  <sheetFormatPr defaultColWidth="9.140625" defaultRowHeight="15" x14ac:dyDescent="0.25"/>
  <cols>
    <col min="1" max="2" width="9.140625" style="1"/>
    <col min="3" max="3" width="45.7109375" style="2" customWidth="1"/>
    <col min="4" max="4" width="39.140625" style="2" customWidth="1"/>
    <col min="5" max="5" width="46" style="4" customWidth="1"/>
    <col min="6" max="6" width="33.85546875" style="1" customWidth="1"/>
    <col min="7" max="7" width="36.5703125" style="1" customWidth="1"/>
    <col min="8" max="8" width="27.85546875" style="1" customWidth="1"/>
    <col min="9" max="9" width="22.85546875" style="30" bestFit="1" customWidth="1"/>
    <col min="10" max="10" width="24" style="1" customWidth="1"/>
    <col min="11" max="16384" width="9.140625" style="1"/>
  </cols>
  <sheetData>
    <row r="1" spans="1:8" ht="15.75" thickBot="1" x14ac:dyDescent="0.3"/>
    <row r="2" spans="1:8" s="7" customFormat="1" ht="20.25" customHeight="1" thickBot="1" x14ac:dyDescent="0.25">
      <c r="A2" s="6"/>
      <c r="B2" s="170" t="s">
        <v>0</v>
      </c>
      <c r="C2" s="171"/>
      <c r="D2" s="151" t="s">
        <v>1</v>
      </c>
      <c r="E2" s="152"/>
      <c r="F2" s="152"/>
      <c r="G2" s="172"/>
    </row>
    <row r="3" spans="1:8" s="7" customFormat="1" ht="20.25" customHeight="1" thickBot="1" x14ac:dyDescent="0.25">
      <c r="A3" s="6"/>
      <c r="B3" s="173" t="s">
        <v>2</v>
      </c>
      <c r="C3" s="174"/>
      <c r="D3" s="175" t="s">
        <v>3</v>
      </c>
      <c r="E3" s="176"/>
      <c r="F3" s="176"/>
      <c r="G3" s="177"/>
    </row>
    <row r="4" spans="1:8" s="7" customFormat="1" ht="20.25" customHeight="1" thickBot="1" x14ac:dyDescent="0.3">
      <c r="A4" s="6"/>
      <c r="B4" s="178" t="s">
        <v>4</v>
      </c>
      <c r="C4" s="179"/>
      <c r="D4" s="180"/>
      <c r="E4" s="181"/>
      <c r="F4" s="181"/>
      <c r="G4" s="182"/>
    </row>
    <row r="5" spans="1:8" s="7" customFormat="1" ht="15" customHeight="1" thickBot="1" x14ac:dyDescent="0.3">
      <c r="A5" s="8"/>
      <c r="B5" s="9"/>
      <c r="C5" s="10"/>
      <c r="D5" s="10"/>
      <c r="E5" s="10"/>
    </row>
    <row r="6" spans="1:8" s="7" customFormat="1" ht="17.25" customHeight="1" x14ac:dyDescent="0.25">
      <c r="A6" s="11"/>
      <c r="B6" s="164" t="s">
        <v>5</v>
      </c>
      <c r="C6" s="165"/>
      <c r="D6" s="165"/>
      <c r="E6" s="165"/>
      <c r="F6" s="165"/>
      <c r="G6" s="166"/>
    </row>
    <row r="7" spans="1:8" s="7" customFormat="1" ht="14.25" x14ac:dyDescent="0.2">
      <c r="B7" s="158" t="s">
        <v>6</v>
      </c>
      <c r="C7" s="159"/>
      <c r="D7" s="159"/>
      <c r="E7" s="159"/>
      <c r="F7" s="159"/>
      <c r="G7" s="160"/>
    </row>
    <row r="8" spans="1:8" s="7" customFormat="1" ht="14.25" x14ac:dyDescent="0.2">
      <c r="B8" s="158" t="s">
        <v>7</v>
      </c>
      <c r="C8" s="159"/>
      <c r="D8" s="159"/>
      <c r="E8" s="159"/>
      <c r="F8" s="159"/>
      <c r="G8" s="160"/>
    </row>
    <row r="9" spans="1:8" s="7" customFormat="1" ht="37.5" customHeight="1" x14ac:dyDescent="0.2">
      <c r="B9" s="158" t="s">
        <v>8</v>
      </c>
      <c r="C9" s="159"/>
      <c r="D9" s="159"/>
      <c r="E9" s="159"/>
      <c r="F9" s="159"/>
      <c r="G9" s="160"/>
    </row>
    <row r="10" spans="1:8" s="7" customFormat="1" ht="34.5" customHeight="1" x14ac:dyDescent="0.25">
      <c r="B10" s="167" t="s">
        <v>9</v>
      </c>
      <c r="C10" s="168"/>
      <c r="D10" s="168"/>
      <c r="E10" s="168"/>
      <c r="F10" s="168"/>
      <c r="G10" s="169"/>
      <c r="H10" s="12"/>
    </row>
    <row r="11" spans="1:8" s="7" customFormat="1" x14ac:dyDescent="0.25">
      <c r="B11" s="167" t="s">
        <v>10</v>
      </c>
      <c r="C11" s="168"/>
      <c r="D11" s="168"/>
      <c r="E11" s="168"/>
      <c r="F11" s="168"/>
      <c r="G11" s="169"/>
    </row>
    <row r="12" spans="1:8" s="7" customFormat="1" ht="14.25" x14ac:dyDescent="0.2">
      <c r="B12" s="158" t="s">
        <v>11</v>
      </c>
      <c r="C12" s="159"/>
      <c r="D12" s="159"/>
      <c r="E12" s="159"/>
      <c r="F12" s="159"/>
      <c r="G12" s="160"/>
    </row>
    <row r="13" spans="1:8" s="7" customFormat="1" ht="14.25" x14ac:dyDescent="0.2">
      <c r="B13" s="158" t="s">
        <v>12</v>
      </c>
      <c r="C13" s="159"/>
      <c r="D13" s="159"/>
      <c r="E13" s="159"/>
      <c r="F13" s="159"/>
      <c r="G13" s="160"/>
    </row>
    <row r="14" spans="1:8" s="7" customFormat="1" ht="14.25" x14ac:dyDescent="0.2">
      <c r="B14" s="158" t="s">
        <v>13</v>
      </c>
      <c r="C14" s="159"/>
      <c r="D14" s="159"/>
      <c r="E14" s="159"/>
      <c r="F14" s="159"/>
      <c r="G14" s="160"/>
    </row>
    <row r="15" spans="1:8" s="7" customFormat="1" ht="14.25" x14ac:dyDescent="0.2">
      <c r="B15" s="158" t="s">
        <v>14</v>
      </c>
      <c r="C15" s="159"/>
      <c r="D15" s="159"/>
      <c r="E15" s="159"/>
      <c r="F15" s="159"/>
      <c r="G15" s="160"/>
    </row>
    <row r="16" spans="1:8" s="7" customFormat="1" thickBot="1" x14ac:dyDescent="0.25">
      <c r="B16" s="161" t="s">
        <v>15</v>
      </c>
      <c r="C16" s="162"/>
      <c r="D16" s="162"/>
      <c r="E16" s="162"/>
      <c r="F16" s="162"/>
      <c r="G16" s="163"/>
    </row>
    <row r="17" spans="1:17" s="42" customFormat="1" ht="15" customHeight="1" x14ac:dyDescent="0.3">
      <c r="A17" s="8"/>
      <c r="B17" s="9"/>
      <c r="C17" s="10"/>
      <c r="D17" s="10"/>
      <c r="E17" s="10"/>
      <c r="F17" s="7"/>
      <c r="G17" s="7"/>
    </row>
    <row r="18" spans="1:17" s="61" customFormat="1" ht="15" customHeight="1" thickBot="1" x14ac:dyDescent="0.3">
      <c r="B18" s="183" t="s">
        <v>158</v>
      </c>
      <c r="C18" s="183"/>
      <c r="D18" s="183"/>
      <c r="E18" s="183"/>
      <c r="F18" s="183"/>
      <c r="G18" s="183"/>
      <c r="H18" s="183"/>
      <c r="I18" s="183"/>
      <c r="J18" s="183"/>
      <c r="K18" s="58"/>
      <c r="L18" s="59"/>
      <c r="M18" s="60"/>
      <c r="O18" s="62"/>
      <c r="P18" s="57"/>
      <c r="Q18" s="58"/>
    </row>
    <row r="19" spans="1:17" ht="28.5" customHeight="1" thickBot="1" x14ac:dyDescent="0.25">
      <c r="B19" s="99" t="s">
        <v>17</v>
      </c>
      <c r="C19" s="99" t="s">
        <v>159</v>
      </c>
      <c r="D19" s="99" t="s">
        <v>19</v>
      </c>
      <c r="E19" s="99" t="s">
        <v>20</v>
      </c>
      <c r="F19" s="99" t="s">
        <v>21</v>
      </c>
      <c r="G19" s="100" t="s">
        <v>22</v>
      </c>
      <c r="H19" s="99" t="s">
        <v>23</v>
      </c>
      <c r="I19" s="99" t="s">
        <v>24</v>
      </c>
      <c r="J19" s="99" t="s">
        <v>25</v>
      </c>
    </row>
    <row r="20" spans="1:17" s="2" customFormat="1" ht="159" customHeight="1" x14ac:dyDescent="0.25">
      <c r="B20" s="89">
        <v>1</v>
      </c>
      <c r="C20" s="22"/>
      <c r="D20" s="22" t="s">
        <v>26</v>
      </c>
      <c r="E20" s="23" t="s">
        <v>109</v>
      </c>
      <c r="F20" s="95">
        <v>1</v>
      </c>
      <c r="G20" s="105"/>
      <c r="H20" s="126">
        <f>G20*F20</f>
        <v>0</v>
      </c>
      <c r="I20" s="115">
        <f>H20*15%</f>
        <v>0</v>
      </c>
      <c r="J20" s="103">
        <f>H20+I20</f>
        <v>0</v>
      </c>
    </row>
    <row r="21" spans="1:17" s="2" customFormat="1" ht="159" customHeight="1" x14ac:dyDescent="0.25">
      <c r="B21" s="15">
        <v>2</v>
      </c>
      <c r="C21" s="16" t="e" vm="29">
        <v>#VALUE!</v>
      </c>
      <c r="D21" s="16" t="s">
        <v>28</v>
      </c>
      <c r="E21" s="17" t="s">
        <v>110</v>
      </c>
      <c r="F21" s="44">
        <v>20</v>
      </c>
      <c r="G21" s="92"/>
      <c r="H21" s="125">
        <f t="shared" ref="H21:H61" si="0">G21*F21</f>
        <v>0</v>
      </c>
      <c r="I21" s="113">
        <f t="shared" ref="I21:I61" si="1">H21*15%</f>
        <v>0</v>
      </c>
      <c r="J21" s="72">
        <f t="shared" ref="J21:J61" si="2">H21+I21</f>
        <v>0</v>
      </c>
    </row>
    <row r="22" spans="1:17" s="2" customFormat="1" ht="159" customHeight="1" thickBot="1" x14ac:dyDescent="0.3">
      <c r="B22" s="15">
        <v>3</v>
      </c>
      <c r="C22" s="16" t="e" vm="42">
        <v>#VALUE!</v>
      </c>
      <c r="D22" s="16" t="s">
        <v>55</v>
      </c>
      <c r="E22" s="17" t="s">
        <v>160</v>
      </c>
      <c r="F22" s="44">
        <v>1</v>
      </c>
      <c r="G22" s="92"/>
      <c r="H22" s="125">
        <f t="shared" si="0"/>
        <v>0</v>
      </c>
      <c r="I22" s="113">
        <f t="shared" si="1"/>
        <v>0</v>
      </c>
      <c r="J22" s="72">
        <f t="shared" si="2"/>
        <v>0</v>
      </c>
    </row>
    <row r="23" spans="1:17" s="2" customFormat="1" ht="159" customHeight="1" x14ac:dyDescent="0.25">
      <c r="B23" s="89">
        <v>4</v>
      </c>
      <c r="C23" s="16"/>
      <c r="D23" s="16" t="s">
        <v>30</v>
      </c>
      <c r="E23" s="17" t="s">
        <v>161</v>
      </c>
      <c r="F23" s="44">
        <v>2</v>
      </c>
      <c r="G23" s="92"/>
      <c r="H23" s="125">
        <f t="shared" si="0"/>
        <v>0</v>
      </c>
      <c r="I23" s="113">
        <f t="shared" si="1"/>
        <v>0</v>
      </c>
      <c r="J23" s="72">
        <f t="shared" si="2"/>
        <v>0</v>
      </c>
    </row>
    <row r="24" spans="1:17" s="2" customFormat="1" ht="159" customHeight="1" x14ac:dyDescent="0.25">
      <c r="B24" s="15">
        <v>5</v>
      </c>
      <c r="C24" s="16" t="e" vm="61">
        <v>#VALUE!</v>
      </c>
      <c r="D24" s="16" t="s">
        <v>57</v>
      </c>
      <c r="E24" s="17" t="s">
        <v>58</v>
      </c>
      <c r="F24" s="44">
        <v>2</v>
      </c>
      <c r="G24" s="92"/>
      <c r="H24" s="125">
        <f t="shared" si="0"/>
        <v>0</v>
      </c>
      <c r="I24" s="113">
        <f t="shared" si="1"/>
        <v>0</v>
      </c>
      <c r="J24" s="72">
        <f t="shared" si="2"/>
        <v>0</v>
      </c>
    </row>
    <row r="25" spans="1:17" s="2" customFormat="1" ht="195" customHeight="1" thickBot="1" x14ac:dyDescent="0.3">
      <c r="B25" s="15">
        <v>6</v>
      </c>
      <c r="C25" s="16"/>
      <c r="D25" s="16" t="s">
        <v>59</v>
      </c>
      <c r="E25" s="17" t="s">
        <v>162</v>
      </c>
      <c r="F25" s="44">
        <v>7</v>
      </c>
      <c r="G25" s="92"/>
      <c r="H25" s="125">
        <f t="shared" si="0"/>
        <v>0</v>
      </c>
      <c r="I25" s="113">
        <f t="shared" si="1"/>
        <v>0</v>
      </c>
      <c r="J25" s="72">
        <f t="shared" si="2"/>
        <v>0</v>
      </c>
    </row>
    <row r="26" spans="1:17" s="2" customFormat="1" ht="159" customHeight="1" x14ac:dyDescent="0.25">
      <c r="B26" s="89">
        <v>7</v>
      </c>
      <c r="C26" s="16" t="e" vm="44">
        <v>#VALUE!</v>
      </c>
      <c r="D26" s="16" t="s">
        <v>61</v>
      </c>
      <c r="E26" s="17" t="s">
        <v>163</v>
      </c>
      <c r="F26" s="44">
        <v>18</v>
      </c>
      <c r="G26" s="92"/>
      <c r="H26" s="125">
        <f t="shared" si="0"/>
        <v>0</v>
      </c>
      <c r="I26" s="113">
        <f t="shared" si="1"/>
        <v>0</v>
      </c>
      <c r="J26" s="72">
        <f t="shared" si="2"/>
        <v>0</v>
      </c>
    </row>
    <row r="27" spans="1:17" s="2" customFormat="1" ht="159" customHeight="1" x14ac:dyDescent="0.25">
      <c r="B27" s="15">
        <v>8</v>
      </c>
      <c r="C27" s="16"/>
      <c r="D27" s="16" t="s">
        <v>63</v>
      </c>
      <c r="E27" s="17" t="s">
        <v>164</v>
      </c>
      <c r="F27" s="44">
        <v>2</v>
      </c>
      <c r="G27" s="92"/>
      <c r="H27" s="125">
        <f t="shared" si="0"/>
        <v>0</v>
      </c>
      <c r="I27" s="113">
        <f t="shared" si="1"/>
        <v>0</v>
      </c>
      <c r="J27" s="72">
        <f t="shared" si="2"/>
        <v>0</v>
      </c>
    </row>
    <row r="28" spans="1:17" s="2" customFormat="1" ht="189.75" customHeight="1" thickBot="1" x14ac:dyDescent="0.3">
      <c r="B28" s="15">
        <v>9</v>
      </c>
      <c r="C28" s="16" t="e" vm="30">
        <v>#VALUE!</v>
      </c>
      <c r="D28" s="16" t="s">
        <v>32</v>
      </c>
      <c r="E28" s="17" t="s">
        <v>112</v>
      </c>
      <c r="F28" s="44">
        <v>1</v>
      </c>
      <c r="G28" s="92"/>
      <c r="H28" s="125">
        <f t="shared" si="0"/>
        <v>0</v>
      </c>
      <c r="I28" s="113">
        <f t="shared" si="1"/>
        <v>0</v>
      </c>
      <c r="J28" s="72">
        <f t="shared" si="2"/>
        <v>0</v>
      </c>
    </row>
    <row r="29" spans="1:17" s="2" customFormat="1" ht="207.75" customHeight="1" x14ac:dyDescent="0.25">
      <c r="B29" s="89">
        <v>10</v>
      </c>
      <c r="C29" s="16" t="e" vm="31">
        <v>#VALUE!</v>
      </c>
      <c r="D29" s="16" t="s">
        <v>34</v>
      </c>
      <c r="E29" s="17" t="s">
        <v>113</v>
      </c>
      <c r="F29" s="44">
        <v>1</v>
      </c>
      <c r="G29" s="92"/>
      <c r="H29" s="125">
        <f t="shared" si="0"/>
        <v>0</v>
      </c>
      <c r="I29" s="113">
        <f t="shared" si="1"/>
        <v>0</v>
      </c>
      <c r="J29" s="72">
        <f t="shared" si="2"/>
        <v>0</v>
      </c>
    </row>
    <row r="30" spans="1:17" s="2" customFormat="1" ht="159" customHeight="1" x14ac:dyDescent="0.25">
      <c r="B30" s="15">
        <v>11</v>
      </c>
      <c r="C30" s="16"/>
      <c r="D30" s="17" t="s">
        <v>81</v>
      </c>
      <c r="E30" s="17" t="s">
        <v>165</v>
      </c>
      <c r="F30" s="44">
        <v>1</v>
      </c>
      <c r="G30" s="92"/>
      <c r="H30" s="125">
        <f t="shared" si="0"/>
        <v>0</v>
      </c>
      <c r="I30" s="113">
        <f t="shared" si="1"/>
        <v>0</v>
      </c>
      <c r="J30" s="72">
        <f t="shared" si="2"/>
        <v>0</v>
      </c>
    </row>
    <row r="31" spans="1:17" s="2" customFormat="1" ht="159" customHeight="1" thickBot="1" x14ac:dyDescent="0.3">
      <c r="B31" s="15">
        <v>12</v>
      </c>
      <c r="C31" s="16"/>
      <c r="D31" s="16" t="s">
        <v>66</v>
      </c>
      <c r="E31" s="17" t="s">
        <v>67</v>
      </c>
      <c r="F31" s="44">
        <v>1</v>
      </c>
      <c r="G31" s="92"/>
      <c r="H31" s="125">
        <f t="shared" si="0"/>
        <v>0</v>
      </c>
      <c r="I31" s="113">
        <f t="shared" si="1"/>
        <v>0</v>
      </c>
      <c r="J31" s="72">
        <f t="shared" si="2"/>
        <v>0</v>
      </c>
    </row>
    <row r="32" spans="1:17" s="2" customFormat="1" ht="159" customHeight="1" x14ac:dyDescent="0.25">
      <c r="B32" s="89">
        <v>13</v>
      </c>
      <c r="C32" s="16" t="e" vm="51">
        <v>#VALUE!</v>
      </c>
      <c r="D32" s="16" t="s">
        <v>142</v>
      </c>
      <c r="E32" s="17" t="s">
        <v>143</v>
      </c>
      <c r="F32" s="44">
        <v>2</v>
      </c>
      <c r="G32" s="92"/>
      <c r="H32" s="125">
        <f t="shared" si="0"/>
        <v>0</v>
      </c>
      <c r="I32" s="113">
        <f t="shared" si="1"/>
        <v>0</v>
      </c>
      <c r="J32" s="72">
        <f t="shared" si="2"/>
        <v>0</v>
      </c>
    </row>
    <row r="33" spans="2:10" s="2" customFormat="1" ht="159" customHeight="1" x14ac:dyDescent="0.25">
      <c r="B33" s="15">
        <v>14</v>
      </c>
      <c r="C33" s="16" t="e" vm="52">
        <v>#VALUE!</v>
      </c>
      <c r="D33" s="16" t="s">
        <v>144</v>
      </c>
      <c r="E33" s="17" t="s">
        <v>145</v>
      </c>
      <c r="F33" s="44">
        <v>22</v>
      </c>
      <c r="G33" s="92"/>
      <c r="H33" s="125">
        <f t="shared" si="0"/>
        <v>0</v>
      </c>
      <c r="I33" s="113">
        <f t="shared" si="1"/>
        <v>0</v>
      </c>
      <c r="J33" s="72">
        <f t="shared" si="2"/>
        <v>0</v>
      </c>
    </row>
    <row r="34" spans="2:10" s="2" customFormat="1" ht="159" customHeight="1" thickBot="1" x14ac:dyDescent="0.3">
      <c r="B34" s="15">
        <v>15</v>
      </c>
      <c r="C34" s="16"/>
      <c r="D34" s="17" t="s">
        <v>89</v>
      </c>
      <c r="E34" s="17" t="s">
        <v>90</v>
      </c>
      <c r="F34" s="44">
        <v>1</v>
      </c>
      <c r="G34" s="92"/>
      <c r="H34" s="125">
        <f t="shared" si="0"/>
        <v>0</v>
      </c>
      <c r="I34" s="113">
        <f t="shared" si="1"/>
        <v>0</v>
      </c>
      <c r="J34" s="72">
        <f t="shared" si="2"/>
        <v>0</v>
      </c>
    </row>
    <row r="35" spans="2:10" s="2" customFormat="1" ht="159" customHeight="1" x14ac:dyDescent="0.25">
      <c r="B35" s="89">
        <v>16</v>
      </c>
      <c r="C35" s="16"/>
      <c r="D35" s="16" t="s">
        <v>146</v>
      </c>
      <c r="E35" s="16" t="s">
        <v>166</v>
      </c>
      <c r="F35" s="44">
        <v>4</v>
      </c>
      <c r="G35" s="92"/>
      <c r="H35" s="125">
        <f t="shared" si="0"/>
        <v>0</v>
      </c>
      <c r="I35" s="113">
        <f t="shared" si="1"/>
        <v>0</v>
      </c>
      <c r="J35" s="72">
        <f t="shared" si="2"/>
        <v>0</v>
      </c>
    </row>
    <row r="36" spans="2:10" s="2" customFormat="1" ht="159" customHeight="1" x14ac:dyDescent="0.25">
      <c r="B36" s="15">
        <v>17</v>
      </c>
      <c r="C36" s="16"/>
      <c r="D36" s="17" t="s">
        <v>167</v>
      </c>
      <c r="E36" s="17" t="s">
        <v>37</v>
      </c>
      <c r="F36" s="44">
        <v>1</v>
      </c>
      <c r="G36" s="92"/>
      <c r="H36" s="125">
        <f t="shared" si="0"/>
        <v>0</v>
      </c>
      <c r="I36" s="113">
        <f t="shared" si="1"/>
        <v>0</v>
      </c>
      <c r="J36" s="72">
        <f t="shared" si="2"/>
        <v>0</v>
      </c>
    </row>
    <row r="37" spans="2:10" s="2" customFormat="1" ht="159" customHeight="1" thickBot="1" x14ac:dyDescent="0.3">
      <c r="B37" s="15">
        <v>18</v>
      </c>
      <c r="C37" s="16"/>
      <c r="D37" s="17" t="s">
        <v>168</v>
      </c>
      <c r="E37" s="17" t="s">
        <v>37</v>
      </c>
      <c r="F37" s="44">
        <v>1</v>
      </c>
      <c r="G37" s="92"/>
      <c r="H37" s="125">
        <f t="shared" si="0"/>
        <v>0</v>
      </c>
      <c r="I37" s="113">
        <f t="shared" si="1"/>
        <v>0</v>
      </c>
      <c r="J37" s="72">
        <f t="shared" si="2"/>
        <v>0</v>
      </c>
    </row>
    <row r="38" spans="2:10" s="2" customFormat="1" ht="159" customHeight="1" x14ac:dyDescent="0.25">
      <c r="B38" s="89">
        <v>19</v>
      </c>
      <c r="C38" s="16"/>
      <c r="D38" s="17" t="s">
        <v>169</v>
      </c>
      <c r="E38" s="17" t="s">
        <v>37</v>
      </c>
      <c r="F38" s="44">
        <v>1</v>
      </c>
      <c r="G38" s="92"/>
      <c r="H38" s="125">
        <f t="shared" si="0"/>
        <v>0</v>
      </c>
      <c r="I38" s="113">
        <f t="shared" si="1"/>
        <v>0</v>
      </c>
      <c r="J38" s="72">
        <f t="shared" si="2"/>
        <v>0</v>
      </c>
    </row>
    <row r="39" spans="2:10" s="2" customFormat="1" ht="159" customHeight="1" x14ac:dyDescent="0.25">
      <c r="B39" s="15">
        <v>20</v>
      </c>
      <c r="C39" s="16"/>
      <c r="D39" s="17" t="s">
        <v>170</v>
      </c>
      <c r="E39" s="17" t="s">
        <v>38</v>
      </c>
      <c r="F39" s="44">
        <v>8</v>
      </c>
      <c r="G39" s="92"/>
      <c r="H39" s="125">
        <f t="shared" si="0"/>
        <v>0</v>
      </c>
      <c r="I39" s="113">
        <f t="shared" si="1"/>
        <v>0</v>
      </c>
      <c r="J39" s="72">
        <f t="shared" si="2"/>
        <v>0</v>
      </c>
    </row>
    <row r="40" spans="2:10" s="2" customFormat="1" ht="159" customHeight="1" thickBot="1" x14ac:dyDescent="0.3">
      <c r="B40" s="15">
        <v>21</v>
      </c>
      <c r="C40" s="16"/>
      <c r="D40" s="16" t="s">
        <v>126</v>
      </c>
      <c r="E40" s="17" t="s">
        <v>127</v>
      </c>
      <c r="F40" s="44">
        <v>3</v>
      </c>
      <c r="G40" s="92"/>
      <c r="H40" s="125">
        <f t="shared" si="0"/>
        <v>0</v>
      </c>
      <c r="I40" s="113">
        <f t="shared" si="1"/>
        <v>0</v>
      </c>
      <c r="J40" s="72">
        <f t="shared" si="2"/>
        <v>0</v>
      </c>
    </row>
    <row r="41" spans="2:10" s="2" customFormat="1" ht="159" customHeight="1" x14ac:dyDescent="0.25">
      <c r="B41" s="89">
        <v>22</v>
      </c>
      <c r="C41" s="16"/>
      <c r="D41" s="16" t="s">
        <v>128</v>
      </c>
      <c r="E41" s="17" t="s">
        <v>40</v>
      </c>
      <c r="F41" s="44">
        <v>5</v>
      </c>
      <c r="G41" s="92"/>
      <c r="H41" s="125">
        <f t="shared" si="0"/>
        <v>0</v>
      </c>
      <c r="I41" s="113">
        <f t="shared" si="1"/>
        <v>0</v>
      </c>
      <c r="J41" s="72">
        <f t="shared" si="2"/>
        <v>0</v>
      </c>
    </row>
    <row r="42" spans="2:10" s="2" customFormat="1" ht="183" customHeight="1" x14ac:dyDescent="0.25">
      <c r="B42" s="15">
        <v>23</v>
      </c>
      <c r="C42" s="16"/>
      <c r="D42" s="16" t="s">
        <v>41</v>
      </c>
      <c r="E42" s="17" t="s">
        <v>42</v>
      </c>
      <c r="F42" s="44">
        <v>1</v>
      </c>
      <c r="G42" s="92"/>
      <c r="H42" s="125">
        <f t="shared" si="0"/>
        <v>0</v>
      </c>
      <c r="I42" s="113">
        <f t="shared" si="1"/>
        <v>0</v>
      </c>
      <c r="J42" s="72">
        <f t="shared" si="2"/>
        <v>0</v>
      </c>
    </row>
    <row r="43" spans="2:10" s="2" customFormat="1" ht="159" customHeight="1" thickBot="1" x14ac:dyDescent="0.3">
      <c r="B43" s="15">
        <v>24</v>
      </c>
      <c r="C43" s="16"/>
      <c r="D43" s="16" t="s">
        <v>171</v>
      </c>
      <c r="E43" s="17" t="s">
        <v>130</v>
      </c>
      <c r="F43" s="44">
        <v>2</v>
      </c>
      <c r="G43" s="92"/>
      <c r="H43" s="125">
        <f t="shared" si="0"/>
        <v>0</v>
      </c>
      <c r="I43" s="113">
        <f t="shared" si="1"/>
        <v>0</v>
      </c>
      <c r="J43" s="72">
        <f t="shared" si="2"/>
        <v>0</v>
      </c>
    </row>
    <row r="44" spans="2:10" s="2" customFormat="1" ht="159" customHeight="1" x14ac:dyDescent="0.25">
      <c r="B44" s="89">
        <v>25</v>
      </c>
      <c r="C44" s="16"/>
      <c r="D44" s="16" t="s">
        <v>43</v>
      </c>
      <c r="E44" s="17" t="s">
        <v>44</v>
      </c>
      <c r="F44" s="44">
        <v>4</v>
      </c>
      <c r="G44" s="92"/>
      <c r="H44" s="125">
        <f t="shared" si="0"/>
        <v>0</v>
      </c>
      <c r="I44" s="113">
        <f t="shared" si="1"/>
        <v>0</v>
      </c>
      <c r="J44" s="72">
        <f t="shared" si="2"/>
        <v>0</v>
      </c>
    </row>
    <row r="45" spans="2:10" s="2" customFormat="1" ht="159" customHeight="1" x14ac:dyDescent="0.25">
      <c r="B45" s="15">
        <v>26</v>
      </c>
      <c r="C45" s="16"/>
      <c r="D45" s="16" t="s">
        <v>131</v>
      </c>
      <c r="E45" s="17" t="s">
        <v>132</v>
      </c>
      <c r="F45" s="44">
        <v>5</v>
      </c>
      <c r="G45" s="92"/>
      <c r="H45" s="125">
        <f t="shared" si="0"/>
        <v>0</v>
      </c>
      <c r="I45" s="113">
        <f t="shared" si="1"/>
        <v>0</v>
      </c>
      <c r="J45" s="72">
        <f t="shared" si="2"/>
        <v>0</v>
      </c>
    </row>
    <row r="46" spans="2:10" s="2" customFormat="1" ht="159" customHeight="1" thickBot="1" x14ac:dyDescent="0.3">
      <c r="B46" s="15">
        <v>27</v>
      </c>
      <c r="C46" s="16"/>
      <c r="D46" s="16" t="s">
        <v>45</v>
      </c>
      <c r="E46" s="17" t="s">
        <v>46</v>
      </c>
      <c r="F46" s="44">
        <v>2</v>
      </c>
      <c r="G46" s="92"/>
      <c r="H46" s="125">
        <f t="shared" si="0"/>
        <v>0</v>
      </c>
      <c r="I46" s="113">
        <f t="shared" si="1"/>
        <v>0</v>
      </c>
      <c r="J46" s="72">
        <f t="shared" si="2"/>
        <v>0</v>
      </c>
    </row>
    <row r="47" spans="2:10" s="2" customFormat="1" ht="168.75" customHeight="1" x14ac:dyDescent="0.25">
      <c r="B47" s="89">
        <v>28</v>
      </c>
      <c r="C47" s="16"/>
      <c r="D47" s="16" t="s">
        <v>47</v>
      </c>
      <c r="E47" s="17" t="s">
        <v>48</v>
      </c>
      <c r="F47" s="44">
        <v>4</v>
      </c>
      <c r="G47" s="92"/>
      <c r="H47" s="125">
        <f t="shared" si="0"/>
        <v>0</v>
      </c>
      <c r="I47" s="113">
        <f t="shared" si="1"/>
        <v>0</v>
      </c>
      <c r="J47" s="72">
        <f t="shared" si="2"/>
        <v>0</v>
      </c>
    </row>
    <row r="48" spans="2:10" s="2" customFormat="1" ht="159" customHeight="1" x14ac:dyDescent="0.25">
      <c r="B48" s="15">
        <v>29</v>
      </c>
      <c r="C48" s="16" t="e" vm="47">
        <v>#VALUE!</v>
      </c>
      <c r="D48" s="16" t="s">
        <v>71</v>
      </c>
      <c r="E48" s="17" t="s">
        <v>137</v>
      </c>
      <c r="F48" s="44">
        <v>4</v>
      </c>
      <c r="G48" s="92"/>
      <c r="H48" s="125">
        <f t="shared" si="0"/>
        <v>0</v>
      </c>
      <c r="I48" s="113">
        <f t="shared" si="1"/>
        <v>0</v>
      </c>
      <c r="J48" s="72">
        <f t="shared" si="2"/>
        <v>0</v>
      </c>
    </row>
    <row r="49" spans="2:17" s="2" customFormat="1" ht="159" customHeight="1" thickBot="1" x14ac:dyDescent="0.3">
      <c r="B49" s="15">
        <v>30</v>
      </c>
      <c r="C49" s="16"/>
      <c r="D49" s="16" t="s">
        <v>49</v>
      </c>
      <c r="E49" s="17" t="s">
        <v>50</v>
      </c>
      <c r="F49" s="44">
        <v>5</v>
      </c>
      <c r="G49" s="92"/>
      <c r="H49" s="125">
        <f t="shared" si="0"/>
        <v>0</v>
      </c>
      <c r="I49" s="113">
        <f t="shared" si="1"/>
        <v>0</v>
      </c>
      <c r="J49" s="72">
        <f t="shared" si="2"/>
        <v>0</v>
      </c>
    </row>
    <row r="50" spans="2:17" s="2" customFormat="1" ht="176.25" customHeight="1" x14ac:dyDescent="0.25">
      <c r="B50" s="89">
        <v>31</v>
      </c>
      <c r="C50" s="16"/>
      <c r="D50" s="16" t="s">
        <v>51</v>
      </c>
      <c r="E50" s="17" t="s">
        <v>52</v>
      </c>
      <c r="F50" s="44">
        <v>1</v>
      </c>
      <c r="G50" s="92"/>
      <c r="H50" s="125">
        <f t="shared" si="0"/>
        <v>0</v>
      </c>
      <c r="I50" s="113">
        <f t="shared" si="1"/>
        <v>0</v>
      </c>
      <c r="J50" s="72">
        <f t="shared" si="2"/>
        <v>0</v>
      </c>
    </row>
    <row r="51" spans="2:17" s="2" customFormat="1" ht="176.25" customHeight="1" x14ac:dyDescent="0.25">
      <c r="B51" s="15">
        <v>32</v>
      </c>
      <c r="C51" s="16"/>
      <c r="D51" s="16" t="s">
        <v>53</v>
      </c>
      <c r="E51" s="17" t="s">
        <v>54</v>
      </c>
      <c r="F51" s="44">
        <v>1</v>
      </c>
      <c r="G51" s="92"/>
      <c r="H51" s="125">
        <f t="shared" si="0"/>
        <v>0</v>
      </c>
      <c r="I51" s="113">
        <f t="shared" si="1"/>
        <v>0</v>
      </c>
      <c r="J51" s="72">
        <f t="shared" si="2"/>
        <v>0</v>
      </c>
    </row>
    <row r="52" spans="2:17" s="2" customFormat="1" ht="159" customHeight="1" thickBot="1" x14ac:dyDescent="0.3">
      <c r="B52" s="15">
        <v>33</v>
      </c>
      <c r="C52" s="16" t="e" vm="48">
        <v>#VALUE!</v>
      </c>
      <c r="D52" s="16" t="s">
        <v>73</v>
      </c>
      <c r="E52" s="17" t="s">
        <v>138</v>
      </c>
      <c r="F52" s="44">
        <v>15</v>
      </c>
      <c r="G52" s="92"/>
      <c r="H52" s="125">
        <f t="shared" si="0"/>
        <v>0</v>
      </c>
      <c r="I52" s="113">
        <f t="shared" si="1"/>
        <v>0</v>
      </c>
      <c r="J52" s="72">
        <f t="shared" si="2"/>
        <v>0</v>
      </c>
    </row>
    <row r="53" spans="2:17" s="2" customFormat="1" ht="159" customHeight="1" x14ac:dyDescent="0.25">
      <c r="B53" s="89">
        <v>34</v>
      </c>
      <c r="C53" s="16"/>
      <c r="D53" s="17" t="s">
        <v>139</v>
      </c>
      <c r="E53" s="17" t="s">
        <v>140</v>
      </c>
      <c r="F53" s="44">
        <v>7</v>
      </c>
      <c r="G53" s="92"/>
      <c r="H53" s="125">
        <f t="shared" si="0"/>
        <v>0</v>
      </c>
      <c r="I53" s="113">
        <f t="shared" si="1"/>
        <v>0</v>
      </c>
      <c r="J53" s="72">
        <f t="shared" si="2"/>
        <v>0</v>
      </c>
    </row>
    <row r="54" spans="2:17" s="2" customFormat="1" ht="207" customHeight="1" x14ac:dyDescent="0.25">
      <c r="B54" s="15">
        <v>35</v>
      </c>
      <c r="C54" s="16"/>
      <c r="D54" s="16" t="s">
        <v>77</v>
      </c>
      <c r="E54" s="17" t="s">
        <v>78</v>
      </c>
      <c r="F54" s="44">
        <v>2</v>
      </c>
      <c r="G54" s="92"/>
      <c r="H54" s="125">
        <f t="shared" si="0"/>
        <v>0</v>
      </c>
      <c r="I54" s="113">
        <f t="shared" si="1"/>
        <v>0</v>
      </c>
      <c r="J54" s="72">
        <f t="shared" si="2"/>
        <v>0</v>
      </c>
    </row>
    <row r="55" spans="2:17" s="2" customFormat="1" ht="159" customHeight="1" thickBot="1" x14ac:dyDescent="0.3">
      <c r="B55" s="15">
        <v>36</v>
      </c>
      <c r="C55" s="16"/>
      <c r="D55" s="16" t="s">
        <v>79</v>
      </c>
      <c r="E55" s="17" t="s">
        <v>80</v>
      </c>
      <c r="F55" s="44">
        <v>3</v>
      </c>
      <c r="G55" s="92"/>
      <c r="H55" s="125">
        <f t="shared" si="0"/>
        <v>0</v>
      </c>
      <c r="I55" s="113">
        <f t="shared" si="1"/>
        <v>0</v>
      </c>
      <c r="J55" s="72">
        <f t="shared" si="2"/>
        <v>0</v>
      </c>
    </row>
    <row r="56" spans="2:17" s="2" customFormat="1" ht="177.75" customHeight="1" x14ac:dyDescent="0.25">
      <c r="B56" s="89">
        <v>37</v>
      </c>
      <c r="C56" s="16"/>
      <c r="D56" s="16" t="s">
        <v>95</v>
      </c>
      <c r="E56" s="17" t="s">
        <v>96</v>
      </c>
      <c r="F56" s="44">
        <v>9</v>
      </c>
      <c r="G56" s="92"/>
      <c r="H56" s="125">
        <f t="shared" si="0"/>
        <v>0</v>
      </c>
      <c r="I56" s="113">
        <f t="shared" si="1"/>
        <v>0</v>
      </c>
      <c r="J56" s="72">
        <f t="shared" si="2"/>
        <v>0</v>
      </c>
    </row>
    <row r="57" spans="2:17" s="2" customFormat="1" ht="192" customHeight="1" x14ac:dyDescent="0.25">
      <c r="B57" s="15">
        <v>38</v>
      </c>
      <c r="C57" s="16"/>
      <c r="D57" s="16" t="s">
        <v>97</v>
      </c>
      <c r="E57" s="17" t="s">
        <v>172</v>
      </c>
      <c r="F57" s="44">
        <v>3</v>
      </c>
      <c r="G57" s="92"/>
      <c r="H57" s="125">
        <f t="shared" si="0"/>
        <v>0</v>
      </c>
      <c r="I57" s="113">
        <f t="shared" si="1"/>
        <v>0</v>
      </c>
      <c r="J57" s="72">
        <f t="shared" si="2"/>
        <v>0</v>
      </c>
    </row>
    <row r="58" spans="2:17" s="2" customFormat="1" ht="168" customHeight="1" thickBot="1" x14ac:dyDescent="0.3">
      <c r="B58" s="15">
        <v>39</v>
      </c>
      <c r="C58" s="16"/>
      <c r="D58" s="17" t="s">
        <v>173</v>
      </c>
      <c r="E58" s="17" t="s">
        <v>172</v>
      </c>
      <c r="F58" s="44">
        <v>4</v>
      </c>
      <c r="G58" s="92"/>
      <c r="H58" s="125">
        <f t="shared" si="0"/>
        <v>0</v>
      </c>
      <c r="I58" s="113">
        <f t="shared" si="1"/>
        <v>0</v>
      </c>
      <c r="J58" s="72">
        <f t="shared" si="2"/>
        <v>0</v>
      </c>
    </row>
    <row r="59" spans="2:17" s="2" customFormat="1" ht="159" customHeight="1" x14ac:dyDescent="0.25">
      <c r="B59" s="89">
        <v>40</v>
      </c>
      <c r="C59" s="16"/>
      <c r="D59" s="17" t="s">
        <v>150</v>
      </c>
      <c r="E59" s="17" t="s">
        <v>151</v>
      </c>
      <c r="F59" s="44">
        <v>1</v>
      </c>
      <c r="G59" s="92"/>
      <c r="H59" s="125">
        <f t="shared" si="0"/>
        <v>0</v>
      </c>
      <c r="I59" s="113">
        <f t="shared" si="1"/>
        <v>0</v>
      </c>
      <c r="J59" s="72">
        <f t="shared" si="2"/>
        <v>0</v>
      </c>
    </row>
    <row r="60" spans="2:17" s="2" customFormat="1" ht="159" customHeight="1" x14ac:dyDescent="0.25">
      <c r="B60" s="15">
        <v>41</v>
      </c>
      <c r="C60" s="16"/>
      <c r="D60" s="17" t="s">
        <v>148</v>
      </c>
      <c r="E60" s="17" t="s">
        <v>149</v>
      </c>
      <c r="F60" s="44">
        <v>1</v>
      </c>
      <c r="G60" s="92"/>
      <c r="H60" s="125">
        <f t="shared" si="0"/>
        <v>0</v>
      </c>
      <c r="I60" s="113">
        <f t="shared" si="1"/>
        <v>0</v>
      </c>
      <c r="J60" s="72">
        <f t="shared" si="2"/>
        <v>0</v>
      </c>
    </row>
    <row r="61" spans="2:17" s="2" customFormat="1" ht="159" customHeight="1" thickBot="1" x14ac:dyDescent="0.3">
      <c r="B61" s="15">
        <v>42</v>
      </c>
      <c r="C61" s="25" t="e" vm="59">
        <v>#VALUE!</v>
      </c>
      <c r="D61" s="26" t="s">
        <v>154</v>
      </c>
      <c r="E61" s="26" t="s">
        <v>153</v>
      </c>
      <c r="F61" s="47">
        <v>1</v>
      </c>
      <c r="G61" s="94"/>
      <c r="H61" s="127">
        <f t="shared" si="0"/>
        <v>0</v>
      </c>
      <c r="I61" s="122">
        <f t="shared" si="1"/>
        <v>0</v>
      </c>
      <c r="J61" s="123">
        <f t="shared" si="2"/>
        <v>0</v>
      </c>
    </row>
    <row r="62" spans="2:17" s="12" customFormat="1" ht="15.75" thickBot="1" x14ac:dyDescent="0.3">
      <c r="B62" s="151" t="s">
        <v>100</v>
      </c>
      <c r="C62" s="152"/>
      <c r="D62" s="152"/>
      <c r="E62" s="152"/>
      <c r="F62" s="152"/>
      <c r="G62" s="152"/>
      <c r="H62" s="152"/>
      <c r="I62" s="152"/>
      <c r="J62" s="112">
        <f>SUM(J20:J61)</f>
        <v>0</v>
      </c>
      <c r="L62" s="30"/>
      <c r="M62" s="31"/>
      <c r="O62" s="32"/>
      <c r="P62" s="28"/>
      <c r="Q62" s="29"/>
    </row>
    <row r="63" spans="2:17" s="7" customFormat="1" ht="15.75" thickBot="1" x14ac:dyDescent="0.3">
      <c r="B63" s="154" t="s">
        <v>101</v>
      </c>
      <c r="C63" s="155"/>
      <c r="D63" s="155"/>
      <c r="E63" s="155"/>
      <c r="F63" s="155"/>
      <c r="G63" s="155"/>
      <c r="H63" s="155"/>
      <c r="I63" s="156"/>
      <c r="J63" s="124"/>
    </row>
    <row r="64" spans="2:17" s="7" customFormat="1" ht="15.75" thickBot="1" x14ac:dyDescent="0.3">
      <c r="B64" s="154" t="s">
        <v>102</v>
      </c>
      <c r="C64" s="155"/>
      <c r="D64" s="155"/>
      <c r="E64" s="155"/>
      <c r="F64" s="155"/>
      <c r="G64" s="155"/>
      <c r="H64" s="155"/>
      <c r="I64" s="156"/>
      <c r="J64" s="87"/>
    </row>
    <row r="65" spans="2:11" s="7" customFormat="1" ht="15.75" thickBot="1" x14ac:dyDescent="0.3">
      <c r="B65" s="154" t="s">
        <v>103</v>
      </c>
      <c r="C65" s="155"/>
      <c r="D65" s="155"/>
      <c r="E65" s="155"/>
      <c r="F65" s="155"/>
      <c r="G65" s="155"/>
      <c r="H65" s="155"/>
      <c r="I65" s="156"/>
      <c r="J65" s="91">
        <f>J62+J63+J64</f>
        <v>0</v>
      </c>
    </row>
    <row r="66" spans="2:11" x14ac:dyDescent="0.25">
      <c r="I66" s="31"/>
      <c r="J66" s="30"/>
      <c r="K66" s="12"/>
    </row>
    <row r="67" spans="2:11" x14ac:dyDescent="0.25">
      <c r="I67" s="31"/>
      <c r="J67" s="30"/>
      <c r="K67" s="12"/>
    </row>
    <row r="68" spans="2:11" ht="16.5" thickBot="1" x14ac:dyDescent="0.3">
      <c r="B68" s="51"/>
      <c r="C68" s="52"/>
      <c r="E68" s="52"/>
      <c r="G68" s="52"/>
      <c r="I68" s="53"/>
      <c r="J68" s="51"/>
      <c r="K68" s="12"/>
    </row>
    <row r="69" spans="2:11" s="7" customFormat="1" ht="15.75" x14ac:dyDescent="0.25">
      <c r="B69" s="54"/>
      <c r="C69" s="55" t="s">
        <v>104</v>
      </c>
      <c r="E69" s="54" t="s">
        <v>105</v>
      </c>
      <c r="G69" s="54" t="s">
        <v>106</v>
      </c>
      <c r="I69" s="54" t="s">
        <v>107</v>
      </c>
      <c r="J69" s="54"/>
    </row>
    <row r="70" spans="2:11" x14ac:dyDescent="0.25">
      <c r="F70" s="30"/>
      <c r="I70" s="1"/>
    </row>
    <row r="71" spans="2:11" x14ac:dyDescent="0.25">
      <c r="F71" s="30"/>
      <c r="I71" s="1"/>
    </row>
    <row r="72" spans="2:11" ht="15.75" x14ac:dyDescent="0.25">
      <c r="B72" s="51"/>
      <c r="C72" s="51"/>
      <c r="D72" s="51"/>
      <c r="E72" s="51"/>
      <c r="F72" s="51"/>
      <c r="I72" s="1"/>
    </row>
    <row r="73" spans="2:11" s="7" customFormat="1" ht="15.75" x14ac:dyDescent="0.25">
      <c r="B73" s="54"/>
      <c r="C73" s="54"/>
      <c r="D73" s="55"/>
      <c r="E73" s="55"/>
      <c r="F73" s="54"/>
    </row>
    <row r="74" spans="2:11" s="7" customFormat="1" ht="14.25" x14ac:dyDescent="0.2">
      <c r="C74" s="56"/>
      <c r="D74" s="56"/>
      <c r="E74" s="56"/>
    </row>
    <row r="75" spans="2:11" s="7" customFormat="1" ht="14.25" x14ac:dyDescent="0.2">
      <c r="C75" s="56"/>
      <c r="D75" s="56"/>
      <c r="E75" s="68"/>
    </row>
    <row r="76" spans="2:11" s="7" customFormat="1" ht="14.25" x14ac:dyDescent="0.2">
      <c r="C76" s="56"/>
      <c r="D76" s="56"/>
      <c r="E76" s="56"/>
      <c r="F76" s="56"/>
      <c r="G76" s="56"/>
      <c r="H76" s="56"/>
    </row>
  </sheetData>
  <protectedRanges>
    <protectedRange sqref="C17" name="Range1_14_2_1_2_1_2_2_2_2_1_2_1_2_2_3_1"/>
    <protectedRange sqref="D4 C5" name="Range1_14_2_1_2_1_2_2_2_2_1_2_1_2_2_3_1_1"/>
    <protectedRange sqref="C6:C8" name="Range1_14_2_1_2_1_2_2_2_2_1_2_1_2_2_3_1_1_1_2_1_1_1_1"/>
    <protectedRange sqref="C12:C16" name="Range1_14_2_1_2_1_2_2_2_2_1_2_1_2_2_3_1_1_1_3_1_1_1"/>
    <protectedRange sqref="C11" name="Range1_14_2_1_2_1_2_2_2_2_1_2_1_2_2_3_1_1_1_3_1_1_1_1"/>
    <protectedRange sqref="C9" name="Range1_14_2_1_2_1_2_2_2_2_1_2_1_2_2_3_1_1_1_2_1_1_1_2"/>
  </protectedRanges>
  <mergeCells count="22">
    <mergeCell ref="B2:C2"/>
    <mergeCell ref="D2:G2"/>
    <mergeCell ref="B3:C3"/>
    <mergeCell ref="D3:G3"/>
    <mergeCell ref="B4:C4"/>
    <mergeCell ref="B16:G16"/>
    <mergeCell ref="D4:G4"/>
    <mergeCell ref="B6:G6"/>
    <mergeCell ref="B7:G7"/>
    <mergeCell ref="B8:G8"/>
    <mergeCell ref="B9:G9"/>
    <mergeCell ref="B10:G10"/>
    <mergeCell ref="B11:G11"/>
    <mergeCell ref="B12:G12"/>
    <mergeCell ref="B13:G13"/>
    <mergeCell ref="B14:G14"/>
    <mergeCell ref="B15:G15"/>
    <mergeCell ref="B62:I62"/>
    <mergeCell ref="B63:I63"/>
    <mergeCell ref="B64:I64"/>
    <mergeCell ref="B65:I65"/>
    <mergeCell ref="B18:J18"/>
  </mergeCells>
  <pageMargins left="0.25" right="0.25" top="0.75" bottom="0.75" header="0.3" footer="0.3"/>
  <pageSetup paperSize="8" fitToHeight="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B9F6F-E8B4-4C26-AA66-72207BCB6EDA}">
  <sheetPr>
    <tabColor rgb="FF92D050"/>
    <pageSetUpPr fitToPage="1"/>
  </sheetPr>
  <dimension ref="A1:S59"/>
  <sheetViews>
    <sheetView topLeftCell="A42" zoomScale="81" zoomScaleNormal="81" workbookViewId="0">
      <selection activeCell="A2" sqref="A2:I53"/>
    </sheetView>
  </sheetViews>
  <sheetFormatPr defaultRowHeight="15" x14ac:dyDescent="0.25"/>
  <cols>
    <col min="3" max="3" width="52.7109375" style="76" customWidth="1"/>
    <col min="4" max="4" width="45.140625" customWidth="1"/>
    <col min="5" max="5" width="37.7109375" style="77" customWidth="1"/>
    <col min="6" max="6" width="28.140625" customWidth="1"/>
    <col min="7" max="7" width="25.7109375" customWidth="1"/>
    <col min="8" max="8" width="22.5703125" customWidth="1"/>
    <col min="9" max="9" width="23.140625" customWidth="1"/>
    <col min="10" max="10" width="27.42578125" customWidth="1"/>
    <col min="11" max="12" width="13.7109375" customWidth="1"/>
    <col min="14" max="14" width="13.140625" bestFit="1" customWidth="1"/>
  </cols>
  <sheetData>
    <row r="1" spans="1:9" ht="15.75" thickBot="1" x14ac:dyDescent="0.3"/>
    <row r="2" spans="1:9" s="7" customFormat="1" ht="30.75" customHeight="1" thickBot="1" x14ac:dyDescent="0.25">
      <c r="A2" s="6"/>
      <c r="B2" s="170" t="s">
        <v>0</v>
      </c>
      <c r="C2" s="171"/>
      <c r="D2" s="151" t="s">
        <v>1</v>
      </c>
      <c r="E2" s="152"/>
      <c r="F2" s="152"/>
      <c r="G2" s="172"/>
      <c r="H2" s="66"/>
      <c r="I2" s="66"/>
    </row>
    <row r="3" spans="1:9" s="7" customFormat="1" ht="20.25" customHeight="1" thickBot="1" x14ac:dyDescent="0.25">
      <c r="A3" s="6"/>
      <c r="B3" s="173" t="s">
        <v>2</v>
      </c>
      <c r="C3" s="174"/>
      <c r="D3" s="175" t="s">
        <v>3</v>
      </c>
      <c r="E3" s="176"/>
      <c r="F3" s="176"/>
      <c r="G3" s="177"/>
      <c r="H3" s="5"/>
      <c r="I3" s="5"/>
    </row>
    <row r="4" spans="1:9" s="7" customFormat="1" ht="20.25" customHeight="1" thickBot="1" x14ac:dyDescent="0.3">
      <c r="A4" s="6"/>
      <c r="B4" s="178" t="s">
        <v>4</v>
      </c>
      <c r="C4" s="179"/>
      <c r="D4" s="180"/>
      <c r="E4" s="181"/>
      <c r="F4" s="181"/>
      <c r="G4" s="182"/>
      <c r="H4" s="85"/>
      <c r="I4" s="85"/>
    </row>
    <row r="5" spans="1:9" s="7" customFormat="1" ht="20.25" customHeight="1" thickBot="1" x14ac:dyDescent="0.3">
      <c r="A5" s="6"/>
      <c r="B5" s="135"/>
      <c r="C5" s="135"/>
      <c r="D5" s="136"/>
      <c r="E5" s="136"/>
      <c r="F5" s="136"/>
      <c r="G5" s="136"/>
      <c r="H5" s="85"/>
      <c r="I5" s="85"/>
    </row>
    <row r="6" spans="1:9" s="42" customFormat="1" ht="14.45" customHeight="1" x14ac:dyDescent="0.3">
      <c r="A6" s="11"/>
      <c r="B6" s="164" t="s">
        <v>5</v>
      </c>
      <c r="C6" s="165"/>
      <c r="D6" s="165"/>
      <c r="E6" s="165"/>
      <c r="F6" s="165"/>
      <c r="G6" s="166"/>
    </row>
    <row r="7" spans="1:9" s="42" customFormat="1" ht="16.5" customHeight="1" x14ac:dyDescent="0.3">
      <c r="A7" s="7"/>
      <c r="B7" s="158" t="s">
        <v>6</v>
      </c>
      <c r="C7" s="159"/>
      <c r="D7" s="159"/>
      <c r="E7" s="159"/>
      <c r="F7" s="159"/>
      <c r="G7" s="160"/>
    </row>
    <row r="8" spans="1:9" s="42" customFormat="1" ht="16.5" x14ac:dyDescent="0.3">
      <c r="A8" s="7"/>
      <c r="B8" s="158" t="s">
        <v>7</v>
      </c>
      <c r="C8" s="159"/>
      <c r="D8" s="159"/>
      <c r="E8" s="159"/>
      <c r="F8" s="159"/>
      <c r="G8" s="160"/>
    </row>
    <row r="9" spans="1:9" s="42" customFormat="1" ht="33.75" customHeight="1" x14ac:dyDescent="0.3">
      <c r="A9" s="7"/>
      <c r="B9" s="158" t="s">
        <v>8</v>
      </c>
      <c r="C9" s="159"/>
      <c r="D9" s="159"/>
      <c r="E9" s="159"/>
      <c r="F9" s="159"/>
      <c r="G9" s="160"/>
    </row>
    <row r="10" spans="1:9" ht="36.75" customHeight="1" x14ac:dyDescent="0.3">
      <c r="A10" s="7"/>
      <c r="B10" s="167" t="s">
        <v>9</v>
      </c>
      <c r="C10" s="168"/>
      <c r="D10" s="168"/>
      <c r="E10" s="168"/>
      <c r="F10" s="168"/>
      <c r="G10" s="169"/>
      <c r="H10" s="43"/>
    </row>
    <row r="11" spans="1:9" s="42" customFormat="1" ht="16.5" x14ac:dyDescent="0.3">
      <c r="A11" s="7"/>
      <c r="B11" s="167" t="s">
        <v>10</v>
      </c>
      <c r="C11" s="168"/>
      <c r="D11" s="168"/>
      <c r="E11" s="168"/>
      <c r="F11" s="168"/>
      <c r="G11" s="169"/>
    </row>
    <row r="12" spans="1:9" s="42" customFormat="1" ht="16.5" customHeight="1" x14ac:dyDescent="0.3">
      <c r="A12" s="7"/>
      <c r="B12" s="158" t="s">
        <v>11</v>
      </c>
      <c r="C12" s="159"/>
      <c r="D12" s="159"/>
      <c r="E12" s="159"/>
      <c r="F12" s="159"/>
      <c r="G12" s="160"/>
    </row>
    <row r="13" spans="1:9" s="42" customFormat="1" ht="16.5" customHeight="1" x14ac:dyDescent="0.3">
      <c r="A13" s="7"/>
      <c r="B13" s="158" t="s">
        <v>12</v>
      </c>
      <c r="C13" s="159"/>
      <c r="D13" s="159"/>
      <c r="E13" s="159"/>
      <c r="F13" s="159"/>
      <c r="G13" s="160"/>
    </row>
    <row r="14" spans="1:9" s="42" customFormat="1" ht="16.5" x14ac:dyDescent="0.3">
      <c r="A14" s="7"/>
      <c r="B14" s="158" t="s">
        <v>13</v>
      </c>
      <c r="C14" s="159"/>
      <c r="D14" s="159"/>
      <c r="E14" s="159"/>
      <c r="F14" s="159"/>
      <c r="G14" s="160"/>
    </row>
    <row r="15" spans="1:9" s="42" customFormat="1" ht="16.5" x14ac:dyDescent="0.3">
      <c r="A15" s="7"/>
      <c r="B15" s="158" t="s">
        <v>14</v>
      </c>
      <c r="C15" s="159"/>
      <c r="D15" s="159"/>
      <c r="E15" s="159"/>
      <c r="F15" s="159"/>
      <c r="G15" s="160"/>
    </row>
    <row r="16" spans="1:9" s="42" customFormat="1" ht="21.75" customHeight="1" thickBot="1" x14ac:dyDescent="0.35">
      <c r="A16" s="7"/>
      <c r="B16" s="161" t="s">
        <v>15</v>
      </c>
      <c r="C16" s="162"/>
      <c r="D16" s="162"/>
      <c r="E16" s="162"/>
      <c r="F16" s="162"/>
      <c r="G16" s="163"/>
    </row>
    <row r="17" spans="2:16" s="12" customFormat="1" ht="15" customHeight="1" x14ac:dyDescent="0.25">
      <c r="C17" s="104"/>
      <c r="D17" s="104"/>
      <c r="E17" s="104"/>
      <c r="F17" s="104"/>
      <c r="G17" s="104"/>
      <c r="H17" s="104"/>
      <c r="I17" s="104"/>
      <c r="J17" s="49"/>
      <c r="K17" s="30"/>
      <c r="L17" s="31"/>
      <c r="N17" s="50"/>
      <c r="O17" s="48"/>
      <c r="P17" s="49"/>
    </row>
    <row r="18" spans="2:16" s="12" customFormat="1" ht="15.75" thickBot="1" x14ac:dyDescent="0.3">
      <c r="B18" s="183" t="s">
        <v>174</v>
      </c>
      <c r="C18" s="183"/>
      <c r="D18" s="183"/>
      <c r="E18" s="183"/>
      <c r="F18" s="183"/>
      <c r="G18" s="183"/>
      <c r="H18" s="183"/>
      <c r="I18" s="183"/>
      <c r="J18" s="49"/>
      <c r="K18" s="30"/>
      <c r="L18" s="31"/>
      <c r="N18" s="50"/>
      <c r="O18" s="48"/>
      <c r="P18" s="49"/>
    </row>
    <row r="19" spans="2:16" s="12" customFormat="1" ht="33" customHeight="1" thickBot="1" x14ac:dyDescent="0.25">
      <c r="B19" s="13" t="s">
        <v>17</v>
      </c>
      <c r="C19" s="99" t="s">
        <v>18</v>
      </c>
      <c r="D19" s="99" t="s">
        <v>19</v>
      </c>
      <c r="E19" s="99" t="s">
        <v>21</v>
      </c>
      <c r="F19" s="100" t="s">
        <v>22</v>
      </c>
      <c r="G19" s="99" t="s">
        <v>23</v>
      </c>
      <c r="H19" s="99" t="s">
        <v>24</v>
      </c>
      <c r="I19" s="99" t="s">
        <v>25</v>
      </c>
      <c r="J19" s="48"/>
      <c r="K19" s="49"/>
    </row>
    <row r="20" spans="2:16" s="73" customFormat="1" ht="198.6" customHeight="1" x14ac:dyDescent="0.25">
      <c r="B20" s="140">
        <v>1</v>
      </c>
      <c r="C20" s="141"/>
      <c r="D20" s="142" t="s">
        <v>175</v>
      </c>
      <c r="E20" s="95">
        <v>2</v>
      </c>
      <c r="F20" s="143"/>
      <c r="G20" s="115">
        <f>F20*E20</f>
        <v>0</v>
      </c>
      <c r="H20" s="115">
        <f>G20*15%</f>
        <v>0</v>
      </c>
      <c r="I20" s="103">
        <f>G20+H20</f>
        <v>0</v>
      </c>
    </row>
    <row r="21" spans="2:16" s="73" customFormat="1" ht="191.1" customHeight="1" x14ac:dyDescent="0.25">
      <c r="B21" s="81">
        <v>2</v>
      </c>
      <c r="C21" s="78"/>
      <c r="D21" s="129" t="s">
        <v>176</v>
      </c>
      <c r="E21" s="44">
        <v>2</v>
      </c>
      <c r="F21" s="93"/>
      <c r="G21" s="113">
        <f t="shared" ref="G21:G43" si="0">F21*E21</f>
        <v>0</v>
      </c>
      <c r="H21" s="113">
        <f t="shared" ref="H21:H43" si="1">G21*15%</f>
        <v>0</v>
      </c>
      <c r="I21" s="72">
        <f t="shared" ref="I21:I43" si="2">G21+H21</f>
        <v>0</v>
      </c>
    </row>
    <row r="22" spans="2:16" s="74" customFormat="1" ht="145.5" customHeight="1" x14ac:dyDescent="0.25">
      <c r="B22" s="82">
        <v>3</v>
      </c>
      <c r="C22" s="79" t="e" vm="62">
        <v>#VALUE!</v>
      </c>
      <c r="D22" s="137" t="s">
        <v>177</v>
      </c>
      <c r="E22" s="44">
        <v>44</v>
      </c>
      <c r="F22" s="93"/>
      <c r="G22" s="113">
        <f t="shared" si="0"/>
        <v>0</v>
      </c>
      <c r="H22" s="113">
        <f t="shared" si="1"/>
        <v>0</v>
      </c>
      <c r="I22" s="72">
        <f t="shared" si="2"/>
        <v>0</v>
      </c>
    </row>
    <row r="23" spans="2:16" s="74" customFormat="1" ht="207.95" customHeight="1" x14ac:dyDescent="0.25">
      <c r="B23" s="81">
        <v>4</v>
      </c>
      <c r="C23" s="79" t="e" vm="63">
        <v>#VALUE!</v>
      </c>
      <c r="D23" s="129" t="s">
        <v>178</v>
      </c>
      <c r="E23" s="44">
        <v>1</v>
      </c>
      <c r="F23" s="93"/>
      <c r="G23" s="113">
        <f t="shared" si="0"/>
        <v>0</v>
      </c>
      <c r="H23" s="113">
        <f t="shared" si="1"/>
        <v>0</v>
      </c>
      <c r="I23" s="72">
        <f t="shared" si="2"/>
        <v>0</v>
      </c>
    </row>
    <row r="24" spans="2:16" s="74" customFormat="1" ht="195.95" customHeight="1" x14ac:dyDescent="0.25">
      <c r="B24" s="81">
        <v>5</v>
      </c>
      <c r="C24" s="79"/>
      <c r="D24" s="129" t="s">
        <v>179</v>
      </c>
      <c r="E24" s="44">
        <v>1</v>
      </c>
      <c r="F24" s="93"/>
      <c r="G24" s="113">
        <f t="shared" si="0"/>
        <v>0</v>
      </c>
      <c r="H24" s="113">
        <f t="shared" si="1"/>
        <v>0</v>
      </c>
      <c r="I24" s="72">
        <f t="shared" si="2"/>
        <v>0</v>
      </c>
    </row>
    <row r="25" spans="2:16" s="74" customFormat="1" ht="175.5" customHeight="1" x14ac:dyDescent="0.25">
      <c r="B25" s="82">
        <v>6</v>
      </c>
      <c r="C25" s="79" t="e" vm="63">
        <v>#VALUE!</v>
      </c>
      <c r="D25" s="129" t="s">
        <v>180</v>
      </c>
      <c r="E25" s="44">
        <v>1</v>
      </c>
      <c r="F25" s="93"/>
      <c r="G25" s="113">
        <f t="shared" si="0"/>
        <v>0</v>
      </c>
      <c r="H25" s="113">
        <f t="shared" si="1"/>
        <v>0</v>
      </c>
      <c r="I25" s="72">
        <f t="shared" si="2"/>
        <v>0</v>
      </c>
    </row>
    <row r="26" spans="2:16" s="74" customFormat="1" ht="210.95" customHeight="1" x14ac:dyDescent="0.25">
      <c r="B26" s="81">
        <v>7</v>
      </c>
      <c r="C26" s="79" t="e" vm="63">
        <v>#VALUE!</v>
      </c>
      <c r="D26" s="129" t="s">
        <v>181</v>
      </c>
      <c r="E26" s="44">
        <v>3</v>
      </c>
      <c r="F26" s="93"/>
      <c r="G26" s="113">
        <f t="shared" si="0"/>
        <v>0</v>
      </c>
      <c r="H26" s="113">
        <f t="shared" si="1"/>
        <v>0</v>
      </c>
      <c r="I26" s="72">
        <f t="shared" si="2"/>
        <v>0</v>
      </c>
    </row>
    <row r="27" spans="2:16" s="74" customFormat="1" ht="188.45" customHeight="1" x14ac:dyDescent="0.25">
      <c r="B27" s="81">
        <v>8</v>
      </c>
      <c r="C27" s="78"/>
      <c r="D27" s="129" t="s">
        <v>182</v>
      </c>
      <c r="E27" s="44">
        <v>2</v>
      </c>
      <c r="F27" s="93"/>
      <c r="G27" s="113">
        <f t="shared" si="0"/>
        <v>0</v>
      </c>
      <c r="H27" s="113">
        <f t="shared" si="1"/>
        <v>0</v>
      </c>
      <c r="I27" s="72">
        <f t="shared" si="2"/>
        <v>0</v>
      </c>
    </row>
    <row r="28" spans="2:16" s="74" customFormat="1" ht="176.1" customHeight="1" x14ac:dyDescent="0.25">
      <c r="B28" s="82">
        <v>9</v>
      </c>
      <c r="C28" s="78"/>
      <c r="D28" s="129" t="s">
        <v>183</v>
      </c>
      <c r="E28" s="44">
        <v>2</v>
      </c>
      <c r="F28" s="93"/>
      <c r="G28" s="113">
        <f t="shared" si="0"/>
        <v>0</v>
      </c>
      <c r="H28" s="113">
        <f t="shared" si="1"/>
        <v>0</v>
      </c>
      <c r="I28" s="72">
        <f t="shared" si="2"/>
        <v>0</v>
      </c>
    </row>
    <row r="29" spans="2:16" s="74" customFormat="1" ht="176.1" customHeight="1" x14ac:dyDescent="0.25">
      <c r="B29" s="81">
        <v>10</v>
      </c>
      <c r="C29" s="78"/>
      <c r="D29" s="129" t="s">
        <v>184</v>
      </c>
      <c r="E29" s="44">
        <v>1</v>
      </c>
      <c r="F29" s="93"/>
      <c r="G29" s="113">
        <f t="shared" si="0"/>
        <v>0</v>
      </c>
      <c r="H29" s="113">
        <f t="shared" si="1"/>
        <v>0</v>
      </c>
      <c r="I29" s="72">
        <f t="shared" si="2"/>
        <v>0</v>
      </c>
    </row>
    <row r="30" spans="2:16" s="74" customFormat="1" ht="202.5" customHeight="1" x14ac:dyDescent="0.25">
      <c r="B30" s="81">
        <v>11</v>
      </c>
      <c r="C30" s="79"/>
      <c r="D30" s="129" t="s">
        <v>179</v>
      </c>
      <c r="E30" s="44">
        <v>1</v>
      </c>
      <c r="F30" s="93"/>
      <c r="G30" s="113">
        <f t="shared" si="0"/>
        <v>0</v>
      </c>
      <c r="H30" s="113">
        <f t="shared" si="1"/>
        <v>0</v>
      </c>
      <c r="I30" s="72">
        <f t="shared" si="2"/>
        <v>0</v>
      </c>
    </row>
    <row r="31" spans="2:16" s="75" customFormat="1" ht="132.6" customHeight="1" x14ac:dyDescent="0.25">
      <c r="B31" s="82">
        <v>12</v>
      </c>
      <c r="C31" s="78"/>
      <c r="D31" s="129" t="s">
        <v>185</v>
      </c>
      <c r="E31" s="44">
        <v>26</v>
      </c>
      <c r="F31" s="93"/>
      <c r="G31" s="113">
        <f t="shared" si="0"/>
        <v>0</v>
      </c>
      <c r="H31" s="113">
        <f t="shared" si="1"/>
        <v>0</v>
      </c>
      <c r="I31" s="72">
        <f t="shared" si="2"/>
        <v>0</v>
      </c>
    </row>
    <row r="32" spans="2:16" s="75" customFormat="1" ht="128.25" customHeight="1" x14ac:dyDescent="0.25">
      <c r="B32" s="81">
        <v>13</v>
      </c>
      <c r="C32" s="79" t="e" vm="64">
        <v>#VALUE!</v>
      </c>
      <c r="D32" s="80" t="s">
        <v>186</v>
      </c>
      <c r="E32" s="44">
        <v>60</v>
      </c>
      <c r="F32" s="93"/>
      <c r="G32" s="113">
        <f t="shared" si="0"/>
        <v>0</v>
      </c>
      <c r="H32" s="113">
        <f t="shared" si="1"/>
        <v>0</v>
      </c>
      <c r="I32" s="72">
        <f t="shared" si="2"/>
        <v>0</v>
      </c>
    </row>
    <row r="33" spans="2:17" s="75" customFormat="1" ht="128.25" customHeight="1" x14ac:dyDescent="0.25">
      <c r="B33" s="81">
        <v>14</v>
      </c>
      <c r="C33" s="79"/>
      <c r="D33" s="138" t="s">
        <v>187</v>
      </c>
      <c r="E33" s="44">
        <v>100</v>
      </c>
      <c r="F33" s="93"/>
      <c r="G33" s="113">
        <f t="shared" si="0"/>
        <v>0</v>
      </c>
      <c r="H33" s="113">
        <f t="shared" si="1"/>
        <v>0</v>
      </c>
      <c r="I33" s="72">
        <f t="shared" si="2"/>
        <v>0</v>
      </c>
    </row>
    <row r="34" spans="2:17" s="75" customFormat="1" ht="128.25" customHeight="1" x14ac:dyDescent="0.25">
      <c r="B34" s="82">
        <v>15</v>
      </c>
      <c r="C34" s="79"/>
      <c r="D34" s="80" t="s">
        <v>188</v>
      </c>
      <c r="E34" s="44">
        <v>60</v>
      </c>
      <c r="F34" s="93"/>
      <c r="G34" s="113">
        <f t="shared" si="0"/>
        <v>0</v>
      </c>
      <c r="H34" s="113">
        <f t="shared" si="1"/>
        <v>0</v>
      </c>
      <c r="I34" s="72">
        <f t="shared" si="2"/>
        <v>0</v>
      </c>
    </row>
    <row r="35" spans="2:17" s="75" customFormat="1" ht="128.25" customHeight="1" x14ac:dyDescent="0.25">
      <c r="B35" s="81">
        <v>16</v>
      </c>
      <c r="C35" s="79"/>
      <c r="D35" s="129" t="s">
        <v>189</v>
      </c>
      <c r="E35" s="44">
        <v>8</v>
      </c>
      <c r="F35" s="93"/>
      <c r="G35" s="113">
        <f t="shared" si="0"/>
        <v>0</v>
      </c>
      <c r="H35" s="113">
        <f t="shared" si="1"/>
        <v>0</v>
      </c>
      <c r="I35" s="72">
        <f t="shared" si="2"/>
        <v>0</v>
      </c>
    </row>
    <row r="36" spans="2:17" s="75" customFormat="1" ht="128.25" customHeight="1" x14ac:dyDescent="0.25">
      <c r="B36" s="81">
        <v>17</v>
      </c>
      <c r="C36" s="79"/>
      <c r="D36" s="80" t="s">
        <v>190</v>
      </c>
      <c r="E36" s="44">
        <v>24</v>
      </c>
      <c r="F36" s="93"/>
      <c r="G36" s="113">
        <f t="shared" si="0"/>
        <v>0</v>
      </c>
      <c r="H36" s="113">
        <f t="shared" si="1"/>
        <v>0</v>
      </c>
      <c r="I36" s="72">
        <f t="shared" si="2"/>
        <v>0</v>
      </c>
    </row>
    <row r="37" spans="2:17" s="75" customFormat="1" ht="128.25" customHeight="1" x14ac:dyDescent="0.25">
      <c r="B37" s="82">
        <v>18</v>
      </c>
      <c r="C37" s="79"/>
      <c r="D37" s="80" t="s">
        <v>191</v>
      </c>
      <c r="E37" s="44">
        <v>22</v>
      </c>
      <c r="F37" s="93"/>
      <c r="G37" s="113">
        <f t="shared" si="0"/>
        <v>0</v>
      </c>
      <c r="H37" s="113">
        <f t="shared" si="1"/>
        <v>0</v>
      </c>
      <c r="I37" s="72">
        <f t="shared" si="2"/>
        <v>0</v>
      </c>
    </row>
    <row r="38" spans="2:17" s="75" customFormat="1" ht="128.25" customHeight="1" x14ac:dyDescent="0.25">
      <c r="B38" s="81">
        <v>19</v>
      </c>
      <c r="C38" s="79"/>
      <c r="D38" s="80" t="s">
        <v>192</v>
      </c>
      <c r="E38" s="44">
        <v>10</v>
      </c>
      <c r="F38" s="93"/>
      <c r="G38" s="113">
        <f t="shared" si="0"/>
        <v>0</v>
      </c>
      <c r="H38" s="113">
        <f t="shared" si="1"/>
        <v>0</v>
      </c>
      <c r="I38" s="72">
        <f t="shared" si="2"/>
        <v>0</v>
      </c>
    </row>
    <row r="39" spans="2:17" s="75" customFormat="1" ht="204.75" customHeight="1" x14ac:dyDescent="0.25">
      <c r="B39" s="81">
        <v>20</v>
      </c>
      <c r="C39" s="79"/>
      <c r="D39" s="129" t="s">
        <v>193</v>
      </c>
      <c r="E39" s="44">
        <v>10</v>
      </c>
      <c r="F39" s="93"/>
      <c r="G39" s="113">
        <f t="shared" si="0"/>
        <v>0</v>
      </c>
      <c r="H39" s="113">
        <f t="shared" si="1"/>
        <v>0</v>
      </c>
      <c r="I39" s="72">
        <f t="shared" si="2"/>
        <v>0</v>
      </c>
    </row>
    <row r="40" spans="2:17" s="75" customFormat="1" ht="204.75" customHeight="1" x14ac:dyDescent="0.25">
      <c r="B40" s="82">
        <v>21</v>
      </c>
      <c r="C40" s="79"/>
      <c r="D40" s="137" t="s">
        <v>194</v>
      </c>
      <c r="E40" s="44">
        <v>4</v>
      </c>
      <c r="F40" s="93"/>
      <c r="G40" s="113">
        <f t="shared" si="0"/>
        <v>0</v>
      </c>
      <c r="H40" s="113">
        <f t="shared" si="1"/>
        <v>0</v>
      </c>
      <c r="I40" s="72">
        <f t="shared" si="2"/>
        <v>0</v>
      </c>
    </row>
    <row r="41" spans="2:17" s="75" customFormat="1" ht="204.75" customHeight="1" x14ac:dyDescent="0.25">
      <c r="B41" s="81">
        <v>22</v>
      </c>
      <c r="C41" s="79"/>
      <c r="D41" s="137" t="s">
        <v>195</v>
      </c>
      <c r="E41" s="44">
        <v>10</v>
      </c>
      <c r="F41" s="93"/>
      <c r="G41" s="113">
        <f t="shared" si="0"/>
        <v>0</v>
      </c>
      <c r="H41" s="113">
        <f t="shared" si="1"/>
        <v>0</v>
      </c>
      <c r="I41" s="72">
        <f t="shared" si="2"/>
        <v>0</v>
      </c>
    </row>
    <row r="42" spans="2:17" s="75" customFormat="1" ht="145.5" customHeight="1" x14ac:dyDescent="0.25">
      <c r="B42" s="81">
        <v>23</v>
      </c>
      <c r="C42" s="79" t="e" vm="65">
        <v>#VALUE!</v>
      </c>
      <c r="D42" s="80" t="s">
        <v>196</v>
      </c>
      <c r="E42" s="44">
        <v>16</v>
      </c>
      <c r="F42" s="93"/>
      <c r="G42" s="113">
        <f t="shared" si="0"/>
        <v>0</v>
      </c>
      <c r="H42" s="113">
        <f t="shared" si="1"/>
        <v>0</v>
      </c>
      <c r="I42" s="72">
        <f t="shared" si="2"/>
        <v>0</v>
      </c>
    </row>
    <row r="43" spans="2:17" s="75" customFormat="1" ht="226.5" customHeight="1" thickBot="1" x14ac:dyDescent="0.3">
      <c r="B43" s="130">
        <v>24</v>
      </c>
      <c r="C43" s="83" t="e" vm="66">
        <v>#VALUE!</v>
      </c>
      <c r="D43" s="84" t="s">
        <v>197</v>
      </c>
      <c r="E43" s="47">
        <v>100</v>
      </c>
      <c r="F43" s="144"/>
      <c r="G43" s="122">
        <f t="shared" si="0"/>
        <v>0</v>
      </c>
      <c r="H43" s="122">
        <f t="shared" si="1"/>
        <v>0</v>
      </c>
      <c r="I43" s="123">
        <f t="shared" si="2"/>
        <v>0</v>
      </c>
    </row>
    <row r="44" spans="2:17" s="12" customFormat="1" ht="15.75" customHeight="1" thickBot="1" x14ac:dyDescent="0.3">
      <c r="B44" s="151" t="s">
        <v>100</v>
      </c>
      <c r="C44" s="152"/>
      <c r="D44" s="152"/>
      <c r="E44" s="152"/>
      <c r="F44" s="152"/>
      <c r="G44" s="152"/>
      <c r="H44" s="172"/>
      <c r="I44" s="112">
        <f>SUM(I20:I43)</f>
        <v>0</v>
      </c>
      <c r="J44" s="67"/>
      <c r="L44" s="30"/>
      <c r="M44" s="31"/>
      <c r="O44" s="32"/>
      <c r="P44" s="28"/>
      <c r="Q44" s="29"/>
    </row>
    <row r="45" spans="2:17" s="7" customFormat="1" ht="15.75" thickBot="1" x14ac:dyDescent="0.3">
      <c r="B45" s="154" t="s">
        <v>101</v>
      </c>
      <c r="C45" s="155"/>
      <c r="D45" s="155"/>
      <c r="E45" s="155"/>
      <c r="F45" s="155"/>
      <c r="G45" s="155"/>
      <c r="H45" s="156"/>
      <c r="I45" s="124"/>
      <c r="J45" s="38"/>
    </row>
    <row r="46" spans="2:17" s="7" customFormat="1" ht="15.75" thickBot="1" x14ac:dyDescent="0.3">
      <c r="B46" s="154" t="s">
        <v>102</v>
      </c>
      <c r="C46" s="155"/>
      <c r="D46" s="155"/>
      <c r="E46" s="155"/>
      <c r="F46" s="155"/>
      <c r="G46" s="155"/>
      <c r="H46" s="156"/>
      <c r="I46" s="87"/>
      <c r="J46" s="38"/>
    </row>
    <row r="47" spans="2:17" s="7" customFormat="1" ht="15.75" thickBot="1" x14ac:dyDescent="0.3">
      <c r="B47" s="154" t="s">
        <v>103</v>
      </c>
      <c r="C47" s="155"/>
      <c r="D47" s="155"/>
      <c r="E47" s="155"/>
      <c r="F47" s="155"/>
      <c r="G47" s="155"/>
      <c r="H47" s="156"/>
      <c r="I47" s="91">
        <f>I44+I45+I46</f>
        <v>0</v>
      </c>
      <c r="J47" s="38"/>
    </row>
    <row r="50" spans="2:19" s="1" customFormat="1" ht="16.5" thickBot="1" x14ac:dyDescent="0.3">
      <c r="B50" s="51"/>
      <c r="C50" s="52"/>
      <c r="E50" s="52"/>
      <c r="G50" s="52"/>
      <c r="I50" s="53"/>
    </row>
    <row r="51" spans="2:19" s="7" customFormat="1" ht="15.75" x14ac:dyDescent="0.25">
      <c r="B51" s="54"/>
      <c r="C51" s="55" t="s">
        <v>104</v>
      </c>
      <c r="E51" s="54" t="s">
        <v>105</v>
      </c>
      <c r="G51" s="54" t="s">
        <v>106</v>
      </c>
      <c r="I51" s="54" t="s">
        <v>107</v>
      </c>
    </row>
    <row r="52" spans="2:19" s="7" customFormat="1" ht="14.25" x14ac:dyDescent="0.2">
      <c r="C52" s="56"/>
      <c r="D52" s="56"/>
      <c r="E52" s="56"/>
      <c r="F52" s="56"/>
      <c r="G52" s="39"/>
      <c r="H52" s="39"/>
      <c r="I52" s="56"/>
    </row>
    <row r="53" spans="2:19" s="12" customFormat="1" x14ac:dyDescent="0.25">
      <c r="C53" s="33"/>
      <c r="D53" s="33"/>
      <c r="E53" s="34"/>
      <c r="H53" s="31"/>
      <c r="I53" s="31"/>
      <c r="K53" s="50"/>
      <c r="L53" s="48"/>
      <c r="M53" s="49"/>
      <c r="N53" s="30"/>
      <c r="O53" s="31"/>
      <c r="Q53" s="50"/>
      <c r="R53" s="48"/>
      <c r="S53" s="49"/>
    </row>
    <row r="56" spans="2:19" s="1" customFormat="1" ht="15.75" x14ac:dyDescent="0.25">
      <c r="B56" s="51"/>
      <c r="C56" s="51"/>
      <c r="D56" s="51"/>
      <c r="E56" s="51"/>
      <c r="F56" s="51"/>
      <c r="G56" s="51"/>
      <c r="H56" s="51"/>
      <c r="I56" s="51"/>
      <c r="J56" s="139"/>
    </row>
    <row r="57" spans="2:19" s="7" customFormat="1" ht="15.75" x14ac:dyDescent="0.25">
      <c r="B57" s="54"/>
      <c r="C57" s="54"/>
      <c r="D57" s="55"/>
      <c r="E57" s="55"/>
      <c r="F57" s="54"/>
      <c r="G57" s="54"/>
      <c r="H57" s="54"/>
      <c r="I57" s="54"/>
      <c r="J57" s="54"/>
    </row>
    <row r="58" spans="2:19" s="7" customFormat="1" ht="14.25" x14ac:dyDescent="0.2">
      <c r="C58" s="56"/>
      <c r="D58" s="56"/>
      <c r="E58" s="56"/>
      <c r="F58" s="56"/>
      <c r="G58" s="39"/>
      <c r="H58" s="39"/>
      <c r="I58" s="56"/>
    </row>
    <row r="59" spans="2:19" s="12" customFormat="1" x14ac:dyDescent="0.25">
      <c r="C59" s="33"/>
      <c r="D59" s="33"/>
      <c r="E59" s="34"/>
      <c r="H59" s="31"/>
      <c r="I59" s="31"/>
      <c r="J59" s="50"/>
      <c r="K59" s="48"/>
      <c r="L59" s="49"/>
      <c r="M59" s="30"/>
      <c r="N59" s="31"/>
      <c r="P59" s="50"/>
      <c r="Q59" s="48"/>
      <c r="R59" s="49"/>
    </row>
  </sheetData>
  <protectedRanges>
    <protectedRange sqref="D4:D5" name="Range1_14_2_1_2_1_2_2_2_2_1_2_1_2_2_3_1"/>
    <protectedRange sqref="C6:C8" name="Range1_14_2_1_2_1_2_2_2_2_1_2_1_2_2_3_1_1_1_2_1_1_2"/>
    <protectedRange sqref="C12:C16" name="Range1_14_2_1_2_1_2_2_2_2_1_2_1_2_2_3_1_1_1_3_1_1_1"/>
    <protectedRange sqref="C11" name="Range1_14_2_1_2_1_2_2_2_2_1_2_1_2_2_3_1_1_1_3_1_1_1_1"/>
    <protectedRange sqref="C9" name="Range1_14_2_1_2_1_2_2_2_2_1_2_1_2_2_3_1_1_1_2_1_1_1"/>
  </protectedRanges>
  <mergeCells count="22">
    <mergeCell ref="B2:C2"/>
    <mergeCell ref="D2:G2"/>
    <mergeCell ref="B3:C3"/>
    <mergeCell ref="D3:G3"/>
    <mergeCell ref="B4:C4"/>
    <mergeCell ref="D4:G4"/>
    <mergeCell ref="B18:I18"/>
    <mergeCell ref="B45:H45"/>
    <mergeCell ref="B46:H46"/>
    <mergeCell ref="B47:H47"/>
    <mergeCell ref="B6:G6"/>
    <mergeCell ref="B7:G7"/>
    <mergeCell ref="B8:G8"/>
    <mergeCell ref="B9:G9"/>
    <mergeCell ref="B10:G10"/>
    <mergeCell ref="B11:G11"/>
    <mergeCell ref="B44:H44"/>
    <mergeCell ref="B12:G12"/>
    <mergeCell ref="B13:G13"/>
    <mergeCell ref="B14:G14"/>
    <mergeCell ref="B15:G15"/>
    <mergeCell ref="B16:G16"/>
  </mergeCells>
  <pageMargins left="0.25" right="0.25" top="0.75" bottom="0.75" header="0.3" footer="0.3"/>
  <pageSetup paperSize="8" scale="6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B6F43-7074-4830-BFCE-7CD25979B1E1}">
  <sheetPr>
    <tabColor rgb="FF92D050"/>
    <pageSetUpPr fitToPage="1"/>
  </sheetPr>
  <dimension ref="A1:Q62"/>
  <sheetViews>
    <sheetView topLeftCell="A46" zoomScale="90" zoomScaleNormal="90" workbookViewId="0">
      <selection activeCell="A2" sqref="A2:J57"/>
    </sheetView>
  </sheetViews>
  <sheetFormatPr defaultColWidth="9.140625" defaultRowHeight="14.25" x14ac:dyDescent="0.2"/>
  <cols>
    <col min="1" max="2" width="9.140625" style="12"/>
    <col min="3" max="3" width="42.85546875" style="33" customWidth="1"/>
    <col min="4" max="4" width="27.28515625" style="33" customWidth="1"/>
    <col min="5" max="5" width="42.5703125" style="34" customWidth="1"/>
    <col min="6" max="6" width="27.5703125" style="12" customWidth="1"/>
    <col min="7" max="7" width="24.85546875" style="31" customWidth="1"/>
    <col min="8" max="8" width="24.28515625" style="12" customWidth="1"/>
    <col min="9" max="9" width="22.85546875" style="31" bestFit="1" customWidth="1"/>
    <col min="10" max="10" width="29.140625" style="12" customWidth="1"/>
    <col min="11" max="16384" width="9.140625" style="12"/>
  </cols>
  <sheetData>
    <row r="1" spans="1:9" ht="15" thickBot="1" x14ac:dyDescent="0.25"/>
    <row r="2" spans="1:9" s="7" customFormat="1" ht="38.25" customHeight="1" thickBot="1" x14ac:dyDescent="0.25">
      <c r="A2" s="6"/>
      <c r="B2" s="170" t="s">
        <v>0</v>
      </c>
      <c r="C2" s="171"/>
      <c r="D2" s="151" t="s">
        <v>1</v>
      </c>
      <c r="E2" s="152"/>
      <c r="F2" s="152"/>
      <c r="G2" s="172"/>
    </row>
    <row r="3" spans="1:9" s="7" customFormat="1" ht="20.25" customHeight="1" thickBot="1" x14ac:dyDescent="0.25">
      <c r="A3" s="6"/>
      <c r="B3" s="173" t="s">
        <v>2</v>
      </c>
      <c r="C3" s="174"/>
      <c r="D3" s="175" t="s">
        <v>3</v>
      </c>
      <c r="E3" s="176"/>
      <c r="F3" s="176"/>
      <c r="G3" s="177"/>
    </row>
    <row r="4" spans="1:9" s="7" customFormat="1" ht="20.25" customHeight="1" thickBot="1" x14ac:dyDescent="0.3">
      <c r="A4" s="6"/>
      <c r="B4" s="178" t="s">
        <v>4</v>
      </c>
      <c r="C4" s="179"/>
      <c r="D4" s="180"/>
      <c r="E4" s="181"/>
      <c r="F4" s="181"/>
      <c r="G4" s="182"/>
    </row>
    <row r="5" spans="1:9" s="7" customFormat="1" ht="15" customHeight="1" thickBot="1" x14ac:dyDescent="0.3">
      <c r="A5" s="8"/>
      <c r="B5" s="9"/>
      <c r="C5" s="10"/>
      <c r="D5" s="10"/>
      <c r="E5" s="10"/>
    </row>
    <row r="6" spans="1:9" s="7" customFormat="1" ht="14.45" customHeight="1" x14ac:dyDescent="0.25">
      <c r="A6" s="11"/>
      <c r="B6" s="164" t="s">
        <v>5</v>
      </c>
      <c r="C6" s="165"/>
      <c r="D6" s="165"/>
      <c r="E6" s="165"/>
      <c r="F6" s="165"/>
      <c r="G6" s="166"/>
    </row>
    <row r="7" spans="1:9" s="7" customFormat="1" x14ac:dyDescent="0.2">
      <c r="B7" s="158" t="s">
        <v>6</v>
      </c>
      <c r="C7" s="159"/>
      <c r="D7" s="159"/>
      <c r="E7" s="159"/>
      <c r="F7" s="159"/>
      <c r="G7" s="160"/>
    </row>
    <row r="8" spans="1:9" s="7" customFormat="1" x14ac:dyDescent="0.2">
      <c r="B8" s="158" t="s">
        <v>7</v>
      </c>
      <c r="C8" s="159"/>
      <c r="D8" s="159"/>
      <c r="E8" s="159"/>
      <c r="F8" s="159"/>
      <c r="G8" s="160"/>
    </row>
    <row r="9" spans="1:9" s="7" customFormat="1" ht="33.75" customHeight="1" x14ac:dyDescent="0.2">
      <c r="B9" s="158" t="s">
        <v>8</v>
      </c>
      <c r="C9" s="159"/>
      <c r="D9" s="159"/>
      <c r="E9" s="159"/>
      <c r="F9" s="159"/>
      <c r="G9" s="160"/>
    </row>
    <row r="10" spans="1:9" s="7" customFormat="1" ht="30.75" customHeight="1" x14ac:dyDescent="0.25">
      <c r="B10" s="167" t="s">
        <v>9</v>
      </c>
      <c r="C10" s="168"/>
      <c r="D10" s="168"/>
      <c r="E10" s="168"/>
      <c r="F10" s="168"/>
      <c r="G10" s="169"/>
      <c r="H10" s="12"/>
      <c r="I10" s="12"/>
    </row>
    <row r="11" spans="1:9" s="7" customFormat="1" ht="33" customHeight="1" x14ac:dyDescent="0.25">
      <c r="B11" s="167" t="s">
        <v>10</v>
      </c>
      <c r="C11" s="168"/>
      <c r="D11" s="168"/>
      <c r="E11" s="168"/>
      <c r="F11" s="168"/>
      <c r="G11" s="169"/>
    </row>
    <row r="12" spans="1:9" s="7" customFormat="1" x14ac:dyDescent="0.2">
      <c r="B12" s="158" t="s">
        <v>11</v>
      </c>
      <c r="C12" s="159"/>
      <c r="D12" s="159"/>
      <c r="E12" s="159"/>
      <c r="F12" s="159"/>
      <c r="G12" s="160"/>
    </row>
    <row r="13" spans="1:9" s="7" customFormat="1" x14ac:dyDescent="0.2">
      <c r="B13" s="158" t="s">
        <v>12</v>
      </c>
      <c r="C13" s="159"/>
      <c r="D13" s="159"/>
      <c r="E13" s="159"/>
      <c r="F13" s="159"/>
      <c r="G13" s="160"/>
    </row>
    <row r="14" spans="1:9" s="7" customFormat="1" x14ac:dyDescent="0.2">
      <c r="B14" s="158" t="s">
        <v>13</v>
      </c>
      <c r="C14" s="159"/>
      <c r="D14" s="159"/>
      <c r="E14" s="159"/>
      <c r="F14" s="159"/>
      <c r="G14" s="160"/>
    </row>
    <row r="15" spans="1:9" s="7" customFormat="1" ht="31.5" customHeight="1" x14ac:dyDescent="0.2">
      <c r="B15" s="158" t="s">
        <v>14</v>
      </c>
      <c r="C15" s="159"/>
      <c r="D15" s="159"/>
      <c r="E15" s="159"/>
      <c r="F15" s="159"/>
      <c r="G15" s="160"/>
    </row>
    <row r="16" spans="1:9" s="7" customFormat="1" ht="15" thickBot="1" x14ac:dyDescent="0.25">
      <c r="B16" s="161" t="s">
        <v>15</v>
      </c>
      <c r="C16" s="162"/>
      <c r="D16" s="162"/>
      <c r="E16" s="162"/>
      <c r="F16" s="162"/>
      <c r="G16" s="163"/>
    </row>
    <row r="18" spans="2:10" customFormat="1" ht="15.75" customHeight="1" thickBot="1" x14ac:dyDescent="0.3">
      <c r="B18" s="184" t="s">
        <v>198</v>
      </c>
      <c r="C18" s="184"/>
      <c r="D18" s="184"/>
      <c r="E18" s="184"/>
      <c r="F18" s="184"/>
      <c r="G18" s="184"/>
      <c r="H18" s="184"/>
      <c r="I18" s="67"/>
    </row>
    <row r="19" spans="2:10" ht="42.75" customHeight="1" thickBot="1" x14ac:dyDescent="0.25">
      <c r="B19" s="13" t="s">
        <v>17</v>
      </c>
      <c r="C19" s="99" t="s">
        <v>18</v>
      </c>
      <c r="D19" s="99" t="s">
        <v>19</v>
      </c>
      <c r="E19" s="99" t="s">
        <v>20</v>
      </c>
      <c r="F19" s="99" t="s">
        <v>21</v>
      </c>
      <c r="G19" s="100" t="s">
        <v>22</v>
      </c>
      <c r="H19" s="99" t="s">
        <v>23</v>
      </c>
      <c r="I19" s="99" t="s">
        <v>24</v>
      </c>
      <c r="J19" s="99" t="s">
        <v>25</v>
      </c>
    </row>
    <row r="20" spans="2:10" s="33" customFormat="1" ht="177.75" customHeight="1" x14ac:dyDescent="0.25">
      <c r="B20" s="63">
        <v>1</v>
      </c>
      <c r="C20" s="22"/>
      <c r="D20" s="22" t="s">
        <v>199</v>
      </c>
      <c r="E20" s="23" t="s">
        <v>200</v>
      </c>
      <c r="F20" s="95">
        <v>80</v>
      </c>
      <c r="G20" s="105"/>
      <c r="H20" s="126">
        <f>G20*F20</f>
        <v>0</v>
      </c>
      <c r="I20" s="115">
        <f>H20*15%</f>
        <v>0</v>
      </c>
      <c r="J20" s="103">
        <f>H20+I20</f>
        <v>0</v>
      </c>
    </row>
    <row r="21" spans="2:10" s="33" customFormat="1" ht="177.75" customHeight="1" x14ac:dyDescent="0.25">
      <c r="B21" s="63">
        <v>2</v>
      </c>
      <c r="C21" s="16"/>
      <c r="D21" s="16" t="s">
        <v>199</v>
      </c>
      <c r="E21" s="17" t="s">
        <v>201</v>
      </c>
      <c r="F21" s="44">
        <v>80</v>
      </c>
      <c r="G21" s="92"/>
      <c r="H21" s="125">
        <f t="shared" ref="H21:H45" si="0">G21*F21</f>
        <v>0</v>
      </c>
      <c r="I21" s="113">
        <f t="shared" ref="I21:I46" si="1">H21*15%</f>
        <v>0</v>
      </c>
      <c r="J21" s="72">
        <f t="shared" ref="J21:J46" si="2">H21+I21</f>
        <v>0</v>
      </c>
    </row>
    <row r="22" spans="2:10" s="33" customFormat="1" ht="177.75" customHeight="1" x14ac:dyDescent="0.25">
      <c r="B22" s="63">
        <v>3</v>
      </c>
      <c r="C22" s="16"/>
      <c r="D22" s="16" t="s">
        <v>202</v>
      </c>
      <c r="E22" s="17" t="s">
        <v>203</v>
      </c>
      <c r="F22" s="44">
        <v>80</v>
      </c>
      <c r="G22" s="92"/>
      <c r="H22" s="125">
        <f t="shared" si="0"/>
        <v>0</v>
      </c>
      <c r="I22" s="113">
        <f t="shared" si="1"/>
        <v>0</v>
      </c>
      <c r="J22" s="72">
        <f t="shared" si="2"/>
        <v>0</v>
      </c>
    </row>
    <row r="23" spans="2:10" s="33" customFormat="1" ht="177.75" customHeight="1" x14ac:dyDescent="0.25">
      <c r="B23" s="63">
        <v>4</v>
      </c>
      <c r="C23" s="16"/>
      <c r="D23" s="16" t="s">
        <v>204</v>
      </c>
      <c r="E23" s="17" t="s">
        <v>205</v>
      </c>
      <c r="F23" s="44">
        <v>40</v>
      </c>
      <c r="G23" s="92"/>
      <c r="H23" s="125">
        <f t="shared" si="0"/>
        <v>0</v>
      </c>
      <c r="I23" s="113">
        <f t="shared" si="1"/>
        <v>0</v>
      </c>
      <c r="J23" s="72">
        <f t="shared" si="2"/>
        <v>0</v>
      </c>
    </row>
    <row r="24" spans="2:10" s="33" customFormat="1" ht="177.75" customHeight="1" x14ac:dyDescent="0.25">
      <c r="B24" s="63">
        <v>5</v>
      </c>
      <c r="C24" s="16"/>
      <c r="D24" s="16" t="s">
        <v>206</v>
      </c>
      <c r="E24" s="17" t="s">
        <v>207</v>
      </c>
      <c r="F24" s="44">
        <v>80</v>
      </c>
      <c r="G24" s="92"/>
      <c r="H24" s="125">
        <f t="shared" si="0"/>
        <v>0</v>
      </c>
      <c r="I24" s="113">
        <f t="shared" si="1"/>
        <v>0</v>
      </c>
      <c r="J24" s="72">
        <f t="shared" si="2"/>
        <v>0</v>
      </c>
    </row>
    <row r="25" spans="2:10" s="33" customFormat="1" ht="187.5" customHeight="1" x14ac:dyDescent="0.25">
      <c r="B25" s="63">
        <v>6</v>
      </c>
      <c r="C25" s="16"/>
      <c r="D25" s="16" t="s">
        <v>208</v>
      </c>
      <c r="E25" s="17" t="s">
        <v>209</v>
      </c>
      <c r="F25" s="44">
        <v>15</v>
      </c>
      <c r="G25" s="92"/>
      <c r="H25" s="125">
        <f t="shared" si="0"/>
        <v>0</v>
      </c>
      <c r="I25" s="113">
        <f t="shared" si="1"/>
        <v>0</v>
      </c>
      <c r="J25" s="72">
        <f t="shared" si="2"/>
        <v>0</v>
      </c>
    </row>
    <row r="26" spans="2:10" s="33" customFormat="1" ht="177.75" customHeight="1" x14ac:dyDescent="0.25">
      <c r="B26" s="63">
        <v>7</v>
      </c>
      <c r="C26" s="16" t="e" vm="11">
        <v>#VALUE!</v>
      </c>
      <c r="D26" s="16" t="s">
        <v>210</v>
      </c>
      <c r="E26" s="17" t="s">
        <v>211</v>
      </c>
      <c r="F26" s="44">
        <v>20</v>
      </c>
      <c r="G26" s="92"/>
      <c r="H26" s="125">
        <f t="shared" si="0"/>
        <v>0</v>
      </c>
      <c r="I26" s="113">
        <f t="shared" si="1"/>
        <v>0</v>
      </c>
      <c r="J26" s="72">
        <f t="shared" si="2"/>
        <v>0</v>
      </c>
    </row>
    <row r="27" spans="2:10" s="33" customFormat="1" ht="316.5" customHeight="1" x14ac:dyDescent="0.25">
      <c r="B27" s="63">
        <v>8</v>
      </c>
      <c r="C27" s="16"/>
      <c r="D27" s="16" t="s">
        <v>212</v>
      </c>
      <c r="E27" s="17" t="s">
        <v>78</v>
      </c>
      <c r="F27" s="44">
        <v>15</v>
      </c>
      <c r="G27" s="92"/>
      <c r="H27" s="125">
        <f t="shared" si="0"/>
        <v>0</v>
      </c>
      <c r="I27" s="113">
        <f t="shared" si="1"/>
        <v>0</v>
      </c>
      <c r="J27" s="72">
        <f t="shared" si="2"/>
        <v>0</v>
      </c>
    </row>
    <row r="28" spans="2:10" s="33" customFormat="1" ht="291" customHeight="1" x14ac:dyDescent="0.25">
      <c r="B28" s="63">
        <v>9</v>
      </c>
      <c r="C28" s="44"/>
      <c r="D28" s="46" t="s">
        <v>213</v>
      </c>
      <c r="E28" s="46" t="s">
        <v>214</v>
      </c>
      <c r="F28" s="44">
        <v>1200</v>
      </c>
      <c r="G28" s="92"/>
      <c r="H28" s="125">
        <f t="shared" si="0"/>
        <v>0</v>
      </c>
      <c r="I28" s="113">
        <f t="shared" si="1"/>
        <v>0</v>
      </c>
      <c r="J28" s="72">
        <f t="shared" si="2"/>
        <v>0</v>
      </c>
    </row>
    <row r="29" spans="2:10" s="33" customFormat="1" ht="409.6" customHeight="1" x14ac:dyDescent="0.25">
      <c r="B29" s="63">
        <v>10</v>
      </c>
      <c r="C29" s="44"/>
      <c r="D29" s="46" t="s">
        <v>215</v>
      </c>
      <c r="E29" s="46" t="s">
        <v>216</v>
      </c>
      <c r="F29" s="44">
        <v>800</v>
      </c>
      <c r="G29" s="92"/>
      <c r="H29" s="125">
        <f t="shared" si="0"/>
        <v>0</v>
      </c>
      <c r="I29" s="113">
        <f t="shared" si="1"/>
        <v>0</v>
      </c>
      <c r="J29" s="72">
        <f t="shared" si="2"/>
        <v>0</v>
      </c>
    </row>
    <row r="30" spans="2:10" s="33" customFormat="1" ht="189.75" customHeight="1" x14ac:dyDescent="0.25">
      <c r="B30" s="63">
        <v>11</v>
      </c>
      <c r="C30" s="44" t="e" vm="67">
        <v>#VALUE!</v>
      </c>
      <c r="D30" s="46" t="s">
        <v>217</v>
      </c>
      <c r="E30" s="46" t="s">
        <v>218</v>
      </c>
      <c r="F30" s="44">
        <v>60</v>
      </c>
      <c r="G30" s="92"/>
      <c r="H30" s="125">
        <f t="shared" si="0"/>
        <v>0</v>
      </c>
      <c r="I30" s="113">
        <f t="shared" si="1"/>
        <v>0</v>
      </c>
      <c r="J30" s="72">
        <f t="shared" si="2"/>
        <v>0</v>
      </c>
    </row>
    <row r="31" spans="2:10" s="33" customFormat="1" ht="180.75" customHeight="1" x14ac:dyDescent="0.25">
      <c r="B31" s="63">
        <v>12</v>
      </c>
      <c r="C31" s="44" t="e" vm="68">
        <v>#VALUE!</v>
      </c>
      <c r="D31" s="46" t="s">
        <v>219</v>
      </c>
      <c r="E31" s="46" t="s">
        <v>220</v>
      </c>
      <c r="F31" s="44">
        <v>20</v>
      </c>
      <c r="G31" s="92"/>
      <c r="H31" s="125">
        <f t="shared" si="0"/>
        <v>0</v>
      </c>
      <c r="I31" s="113">
        <f t="shared" si="1"/>
        <v>0</v>
      </c>
      <c r="J31" s="72">
        <f t="shared" si="2"/>
        <v>0</v>
      </c>
    </row>
    <row r="32" spans="2:10" s="33" customFormat="1" ht="159" customHeight="1" x14ac:dyDescent="0.25">
      <c r="B32" s="63">
        <v>13</v>
      </c>
      <c r="C32" s="44" t="e" vm="68">
        <v>#VALUE!</v>
      </c>
      <c r="D32" s="46" t="s">
        <v>219</v>
      </c>
      <c r="E32" s="46" t="s">
        <v>221</v>
      </c>
      <c r="F32" s="44">
        <v>30</v>
      </c>
      <c r="G32" s="92"/>
      <c r="H32" s="125">
        <f t="shared" si="0"/>
        <v>0</v>
      </c>
      <c r="I32" s="113">
        <f t="shared" si="1"/>
        <v>0</v>
      </c>
      <c r="J32" s="72">
        <f t="shared" si="2"/>
        <v>0</v>
      </c>
    </row>
    <row r="33" spans="2:17" s="33" customFormat="1" ht="159" customHeight="1" x14ac:dyDescent="0.25">
      <c r="B33" s="63">
        <v>14</v>
      </c>
      <c r="C33" s="44" t="e" vm="68">
        <v>#VALUE!</v>
      </c>
      <c r="D33" s="46" t="s">
        <v>219</v>
      </c>
      <c r="E33" s="46" t="s">
        <v>222</v>
      </c>
      <c r="F33" s="44">
        <v>30</v>
      </c>
      <c r="G33" s="92"/>
      <c r="H33" s="125">
        <f t="shared" si="0"/>
        <v>0</v>
      </c>
      <c r="I33" s="113">
        <f t="shared" si="1"/>
        <v>0</v>
      </c>
      <c r="J33" s="72">
        <f t="shared" si="2"/>
        <v>0</v>
      </c>
    </row>
    <row r="34" spans="2:17" s="33" customFormat="1" ht="159" customHeight="1" x14ac:dyDescent="0.25">
      <c r="B34" s="63">
        <v>15</v>
      </c>
      <c r="C34" s="44" t="e" vm="68">
        <v>#VALUE!</v>
      </c>
      <c r="D34" s="46" t="s">
        <v>219</v>
      </c>
      <c r="E34" s="46" t="s">
        <v>223</v>
      </c>
      <c r="F34" s="44">
        <v>30</v>
      </c>
      <c r="G34" s="92"/>
      <c r="H34" s="125">
        <f t="shared" si="0"/>
        <v>0</v>
      </c>
      <c r="I34" s="113">
        <f t="shared" si="1"/>
        <v>0</v>
      </c>
      <c r="J34" s="72">
        <f t="shared" si="2"/>
        <v>0</v>
      </c>
    </row>
    <row r="35" spans="2:17" s="33" customFormat="1" ht="159" customHeight="1" x14ac:dyDescent="0.25">
      <c r="B35" s="63">
        <v>16</v>
      </c>
      <c r="C35" s="44" t="e" vm="69">
        <v>#VALUE!</v>
      </c>
      <c r="D35" s="46" t="s">
        <v>55</v>
      </c>
      <c r="E35" s="46" t="s">
        <v>224</v>
      </c>
      <c r="F35" s="44">
        <v>50</v>
      </c>
      <c r="G35" s="92"/>
      <c r="H35" s="125">
        <f t="shared" si="0"/>
        <v>0</v>
      </c>
      <c r="I35" s="113">
        <f t="shared" si="1"/>
        <v>0</v>
      </c>
      <c r="J35" s="72">
        <f t="shared" si="2"/>
        <v>0</v>
      </c>
    </row>
    <row r="36" spans="2:17" s="33" customFormat="1" ht="159" customHeight="1" x14ac:dyDescent="0.25">
      <c r="B36" s="63">
        <v>17</v>
      </c>
      <c r="C36" s="44" t="e" vm="70">
        <v>#VALUE!</v>
      </c>
      <c r="D36" s="46" t="s">
        <v>225</v>
      </c>
      <c r="E36" s="46" t="s">
        <v>226</v>
      </c>
      <c r="F36" s="44">
        <v>350</v>
      </c>
      <c r="G36" s="92"/>
      <c r="H36" s="125">
        <f t="shared" si="0"/>
        <v>0</v>
      </c>
      <c r="I36" s="113">
        <f t="shared" si="1"/>
        <v>0</v>
      </c>
      <c r="J36" s="72">
        <f t="shared" si="2"/>
        <v>0</v>
      </c>
    </row>
    <row r="37" spans="2:17" s="33" customFormat="1" ht="159" customHeight="1" x14ac:dyDescent="0.25">
      <c r="B37" s="63">
        <v>18</v>
      </c>
      <c r="C37" s="44" t="e" vm="70">
        <v>#VALUE!</v>
      </c>
      <c r="D37" s="46" t="s">
        <v>225</v>
      </c>
      <c r="E37" s="46" t="s">
        <v>227</v>
      </c>
      <c r="F37" s="44">
        <v>350</v>
      </c>
      <c r="G37" s="92"/>
      <c r="H37" s="125">
        <f t="shared" si="0"/>
        <v>0</v>
      </c>
      <c r="I37" s="113">
        <f t="shared" si="1"/>
        <v>0</v>
      </c>
      <c r="J37" s="72">
        <f t="shared" si="2"/>
        <v>0</v>
      </c>
    </row>
    <row r="38" spans="2:17" s="33" customFormat="1" ht="159" customHeight="1" x14ac:dyDescent="0.25">
      <c r="B38" s="63">
        <v>19</v>
      </c>
      <c r="C38" s="44" t="e" vm="70">
        <v>#VALUE!</v>
      </c>
      <c r="D38" s="46" t="s">
        <v>225</v>
      </c>
      <c r="E38" s="46" t="s">
        <v>228</v>
      </c>
      <c r="F38" s="44">
        <v>350</v>
      </c>
      <c r="G38" s="92"/>
      <c r="H38" s="125">
        <f t="shared" si="0"/>
        <v>0</v>
      </c>
      <c r="I38" s="113">
        <f t="shared" si="1"/>
        <v>0</v>
      </c>
      <c r="J38" s="72">
        <f t="shared" si="2"/>
        <v>0</v>
      </c>
    </row>
    <row r="39" spans="2:17" s="33" customFormat="1" ht="159" customHeight="1" x14ac:dyDescent="0.25">
      <c r="B39" s="63">
        <v>20</v>
      </c>
      <c r="C39" s="44" t="e" vm="70">
        <v>#VALUE!</v>
      </c>
      <c r="D39" s="46" t="s">
        <v>225</v>
      </c>
      <c r="E39" s="46" t="s">
        <v>229</v>
      </c>
      <c r="F39" s="44">
        <v>350</v>
      </c>
      <c r="G39" s="92"/>
      <c r="H39" s="125">
        <f t="shared" si="0"/>
        <v>0</v>
      </c>
      <c r="I39" s="113">
        <f t="shared" si="1"/>
        <v>0</v>
      </c>
      <c r="J39" s="72">
        <f t="shared" si="2"/>
        <v>0</v>
      </c>
    </row>
    <row r="40" spans="2:17" s="33" customFormat="1" ht="159" customHeight="1" x14ac:dyDescent="0.25">
      <c r="B40" s="63">
        <v>21</v>
      </c>
      <c r="C40" s="44" t="e" vm="70">
        <v>#VALUE!</v>
      </c>
      <c r="D40" s="46" t="s">
        <v>225</v>
      </c>
      <c r="E40" s="46" t="s">
        <v>230</v>
      </c>
      <c r="F40" s="44">
        <v>350</v>
      </c>
      <c r="G40" s="92"/>
      <c r="H40" s="125">
        <f t="shared" si="0"/>
        <v>0</v>
      </c>
      <c r="I40" s="113">
        <f t="shared" si="1"/>
        <v>0</v>
      </c>
      <c r="J40" s="72">
        <f t="shared" si="2"/>
        <v>0</v>
      </c>
    </row>
    <row r="41" spans="2:17" s="33" customFormat="1" ht="159" customHeight="1" x14ac:dyDescent="0.25">
      <c r="B41" s="63">
        <v>22</v>
      </c>
      <c r="C41" s="44"/>
      <c r="D41" s="46" t="s">
        <v>231</v>
      </c>
      <c r="E41" s="46" t="s">
        <v>232</v>
      </c>
      <c r="F41" s="44">
        <v>30</v>
      </c>
      <c r="G41" s="92"/>
      <c r="H41" s="125">
        <f t="shared" si="0"/>
        <v>0</v>
      </c>
      <c r="I41" s="113">
        <f t="shared" si="1"/>
        <v>0</v>
      </c>
      <c r="J41" s="72">
        <f t="shared" si="2"/>
        <v>0</v>
      </c>
    </row>
    <row r="42" spans="2:17" s="33" customFormat="1" ht="159" customHeight="1" x14ac:dyDescent="0.25">
      <c r="B42" s="63">
        <v>23</v>
      </c>
      <c r="C42" s="44"/>
      <c r="D42" s="46" t="s">
        <v>233</v>
      </c>
      <c r="E42" s="46" t="s">
        <v>234</v>
      </c>
      <c r="F42" s="44">
        <v>90</v>
      </c>
      <c r="G42" s="92"/>
      <c r="H42" s="125">
        <f t="shared" si="0"/>
        <v>0</v>
      </c>
      <c r="I42" s="113">
        <f t="shared" si="1"/>
        <v>0</v>
      </c>
      <c r="J42" s="72">
        <f t="shared" si="2"/>
        <v>0</v>
      </c>
    </row>
    <row r="43" spans="2:17" s="33" customFormat="1" ht="204" customHeight="1" x14ac:dyDescent="0.25">
      <c r="B43" s="63">
        <v>24</v>
      </c>
      <c r="C43" s="44"/>
      <c r="D43" s="46" t="s">
        <v>235</v>
      </c>
      <c r="E43" s="46" t="s">
        <v>236</v>
      </c>
      <c r="F43" s="44">
        <v>80</v>
      </c>
      <c r="G43" s="92"/>
      <c r="H43" s="125">
        <f t="shared" si="0"/>
        <v>0</v>
      </c>
      <c r="I43" s="113">
        <f t="shared" si="1"/>
        <v>0</v>
      </c>
      <c r="J43" s="72">
        <f t="shared" si="2"/>
        <v>0</v>
      </c>
    </row>
    <row r="44" spans="2:17" s="33" customFormat="1" ht="159" customHeight="1" x14ac:dyDescent="0.25">
      <c r="B44" s="63">
        <v>25</v>
      </c>
      <c r="C44" s="44"/>
      <c r="D44" s="46" t="s">
        <v>237</v>
      </c>
      <c r="E44" s="46" t="s">
        <v>238</v>
      </c>
      <c r="F44" s="44">
        <v>40</v>
      </c>
      <c r="G44" s="92"/>
      <c r="H44" s="125">
        <f t="shared" si="0"/>
        <v>0</v>
      </c>
      <c r="I44" s="113">
        <f t="shared" si="1"/>
        <v>0</v>
      </c>
      <c r="J44" s="72">
        <f t="shared" si="2"/>
        <v>0</v>
      </c>
    </row>
    <row r="45" spans="2:17" s="33" customFormat="1" ht="159" customHeight="1" x14ac:dyDescent="0.25">
      <c r="B45" s="63">
        <v>26</v>
      </c>
      <c r="C45" s="70"/>
      <c r="D45" s="46" t="s">
        <v>239</v>
      </c>
      <c r="E45" s="88" t="s">
        <v>240</v>
      </c>
      <c r="F45" s="44">
        <v>20</v>
      </c>
      <c r="G45" s="92"/>
      <c r="H45" s="125">
        <f t="shared" si="0"/>
        <v>0</v>
      </c>
      <c r="I45" s="113">
        <f t="shared" si="1"/>
        <v>0</v>
      </c>
      <c r="J45" s="72">
        <f t="shared" si="2"/>
        <v>0</v>
      </c>
    </row>
    <row r="46" spans="2:17" s="33" customFormat="1" ht="159" customHeight="1" x14ac:dyDescent="0.25">
      <c r="B46" s="63">
        <v>27</v>
      </c>
      <c r="C46" s="70"/>
      <c r="D46" s="46" t="s">
        <v>241</v>
      </c>
      <c r="E46" s="88" t="s">
        <v>242</v>
      </c>
      <c r="F46" s="44">
        <v>30</v>
      </c>
      <c r="G46" s="92"/>
      <c r="H46" s="125">
        <f>G46*F46</f>
        <v>0</v>
      </c>
      <c r="I46" s="113">
        <f t="shared" si="1"/>
        <v>0</v>
      </c>
      <c r="J46" s="72">
        <f t="shared" si="2"/>
        <v>0</v>
      </c>
    </row>
    <row r="47" spans="2:17" s="33" customFormat="1" ht="159" customHeight="1" thickBot="1" x14ac:dyDescent="0.3">
      <c r="B47" s="97">
        <v>28</v>
      </c>
      <c r="C47" s="47" t="e" vm="71">
        <v>#VALUE!</v>
      </c>
      <c r="D47" s="65" t="s">
        <v>243</v>
      </c>
      <c r="E47" s="65" t="s">
        <v>244</v>
      </c>
      <c r="F47" s="47">
        <v>20</v>
      </c>
      <c r="G47" s="94"/>
      <c r="H47" s="127">
        <f>G47*F47</f>
        <v>0</v>
      </c>
      <c r="I47" s="122">
        <f>H47*15%</f>
        <v>0</v>
      </c>
      <c r="J47" s="123">
        <f>H47+I47</f>
        <v>0</v>
      </c>
    </row>
    <row r="48" spans="2:17" ht="15.75" customHeight="1" thickBot="1" x14ac:dyDescent="0.3">
      <c r="B48" s="185" t="s">
        <v>100</v>
      </c>
      <c r="C48" s="186"/>
      <c r="D48" s="186"/>
      <c r="E48" s="186"/>
      <c r="F48" s="186"/>
      <c r="G48" s="186"/>
      <c r="H48" s="186"/>
      <c r="I48" s="187"/>
      <c r="J48" s="128">
        <f>SUM(J20:J47)</f>
        <v>0</v>
      </c>
      <c r="L48" s="30"/>
      <c r="M48" s="31"/>
      <c r="O48" s="32"/>
      <c r="P48" s="28"/>
      <c r="Q48" s="29"/>
    </row>
    <row r="49" spans="2:10" s="7" customFormat="1" ht="15.75" thickBot="1" x14ac:dyDescent="0.3">
      <c r="B49" s="154" t="s">
        <v>101</v>
      </c>
      <c r="C49" s="155"/>
      <c r="D49" s="155"/>
      <c r="E49" s="155"/>
      <c r="F49" s="155"/>
      <c r="G49" s="155"/>
      <c r="H49" s="155"/>
      <c r="I49" s="156"/>
      <c r="J49" s="124"/>
    </row>
    <row r="50" spans="2:10" s="7" customFormat="1" ht="15.75" thickBot="1" x14ac:dyDescent="0.3">
      <c r="B50" s="154" t="s">
        <v>102</v>
      </c>
      <c r="C50" s="155"/>
      <c r="D50" s="155"/>
      <c r="E50" s="155"/>
      <c r="F50" s="155"/>
      <c r="G50" s="155"/>
      <c r="H50" s="155"/>
      <c r="I50" s="156"/>
      <c r="J50" s="87"/>
    </row>
    <row r="51" spans="2:10" s="7" customFormat="1" ht="15.75" thickBot="1" x14ac:dyDescent="0.3">
      <c r="B51" s="154" t="s">
        <v>103</v>
      </c>
      <c r="C51" s="155"/>
      <c r="D51" s="155"/>
      <c r="E51" s="155"/>
      <c r="F51" s="155"/>
      <c r="G51" s="155"/>
      <c r="H51" s="155"/>
      <c r="I51" s="156"/>
      <c r="J51" s="91">
        <f>J48+J49+J50</f>
        <v>0</v>
      </c>
    </row>
    <row r="52" spans="2:10" s="1" customFormat="1" ht="17.25" customHeight="1" x14ac:dyDescent="0.2">
      <c r="C52" s="2"/>
      <c r="D52" s="2"/>
      <c r="E52" s="4"/>
      <c r="I52" s="31"/>
      <c r="J52" s="12"/>
    </row>
    <row r="53" spans="2:10" s="1" customFormat="1" ht="20.25" customHeight="1" x14ac:dyDescent="0.2">
      <c r="C53" s="2"/>
      <c r="D53" s="2"/>
      <c r="E53" s="4"/>
      <c r="I53" s="31"/>
      <c r="J53" s="12"/>
    </row>
    <row r="54" spans="2:10" s="1" customFormat="1" ht="16.5" thickBot="1" x14ac:dyDescent="0.3">
      <c r="B54" s="51"/>
      <c r="C54" s="52"/>
      <c r="E54" s="52"/>
      <c r="F54" s="51"/>
      <c r="G54" s="52"/>
      <c r="H54" s="53"/>
      <c r="J54" s="51"/>
    </row>
    <row r="55" spans="2:10" s="7" customFormat="1" ht="15.75" x14ac:dyDescent="0.25">
      <c r="B55" s="54"/>
      <c r="C55" s="55" t="s">
        <v>104</v>
      </c>
      <c r="E55" s="54" t="s">
        <v>105</v>
      </c>
      <c r="F55" s="54"/>
      <c r="G55" s="54" t="s">
        <v>106</v>
      </c>
      <c r="H55" s="54" t="s">
        <v>107</v>
      </c>
      <c r="J55" s="54"/>
    </row>
    <row r="56" spans="2:10" s="7" customFormat="1" x14ac:dyDescent="0.2">
      <c r="C56" s="56"/>
      <c r="D56" s="56"/>
      <c r="E56" s="56"/>
      <c r="F56" s="56"/>
      <c r="G56" s="39"/>
      <c r="H56" s="39"/>
      <c r="I56" s="56"/>
    </row>
    <row r="57" spans="2:10" s="7" customFormat="1" x14ac:dyDescent="0.2">
      <c r="C57" s="56"/>
      <c r="D57" s="56"/>
      <c r="E57" s="68"/>
      <c r="F57" s="56"/>
      <c r="I57" s="56"/>
    </row>
    <row r="58" spans="2:10" s="7" customFormat="1" x14ac:dyDescent="0.2">
      <c r="C58" s="56"/>
      <c r="D58" s="56"/>
      <c r="E58" s="56"/>
      <c r="F58" s="56"/>
      <c r="G58" s="56"/>
      <c r="H58" s="56"/>
      <c r="I58" s="69"/>
    </row>
    <row r="60" spans="2:10" x14ac:dyDescent="0.2">
      <c r="I60" s="12"/>
      <c r="J60" s="71"/>
    </row>
    <row r="61" spans="2:10" x14ac:dyDescent="0.2">
      <c r="I61" s="12"/>
      <c r="J61" s="71"/>
    </row>
    <row r="62" spans="2:10" x14ac:dyDescent="0.2">
      <c r="J62" s="71"/>
    </row>
  </sheetData>
  <protectedRanges>
    <protectedRange sqref="D4 C5" name="Range1_14_2_1_2_1_2_2_2_2_1_2_1_2_2_3_1_1"/>
    <protectedRange sqref="C6:C8" name="Range1_14_2_1_2_1_2_2_2_2_1_2_1_2_2_3_1_1_1_2_1_1_1_1"/>
    <protectedRange sqref="C11:C16" name="Range1_14_2_1_2_1_2_2_2_2_1_2_1_2_2_3_1_1_1_3_1_1_1"/>
    <protectedRange sqref="C9" name="Range1_14_2_1_2_1_2_2_2_2_1_2_1_2_2_3_1_1_1_2_1_1_1"/>
  </protectedRanges>
  <mergeCells count="22">
    <mergeCell ref="B2:C2"/>
    <mergeCell ref="D2:G2"/>
    <mergeCell ref="B3:C3"/>
    <mergeCell ref="D3:G3"/>
    <mergeCell ref="B4:C4"/>
    <mergeCell ref="D4:G4"/>
    <mergeCell ref="B49:I49"/>
    <mergeCell ref="B50:I50"/>
    <mergeCell ref="B51:I51"/>
    <mergeCell ref="B6:G6"/>
    <mergeCell ref="B7:G7"/>
    <mergeCell ref="B8:G8"/>
    <mergeCell ref="B9:G9"/>
    <mergeCell ref="B10:G10"/>
    <mergeCell ref="B11:G11"/>
    <mergeCell ref="B18:H18"/>
    <mergeCell ref="B12:G12"/>
    <mergeCell ref="B13:G13"/>
    <mergeCell ref="B14:G14"/>
    <mergeCell ref="B15:G15"/>
    <mergeCell ref="B16:G16"/>
    <mergeCell ref="B48:I48"/>
  </mergeCells>
  <pageMargins left="0.25" right="0.25" top="0.75" bottom="0.75" header="0.3" footer="0.3"/>
  <pageSetup paperSize="8" scale="84" fitToHeight="0"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D560-2172-4C89-9219-ABBDF8EF1C51}">
  <sheetPr>
    <tabColor rgb="FF92D050"/>
    <pageSetUpPr fitToPage="1"/>
  </sheetPr>
  <dimension ref="A1:S79"/>
  <sheetViews>
    <sheetView topLeftCell="A68" zoomScaleNormal="100" workbookViewId="0">
      <selection activeCell="B1" sqref="B1:J79"/>
    </sheetView>
  </sheetViews>
  <sheetFormatPr defaultColWidth="9.140625" defaultRowHeight="14.25" x14ac:dyDescent="0.2"/>
  <cols>
    <col min="1" max="2" width="9.140625" style="1"/>
    <col min="3" max="3" width="51.140625" style="2" customWidth="1"/>
    <col min="4" max="4" width="29.140625" style="2" customWidth="1"/>
    <col min="5" max="5" width="50.7109375" style="4" customWidth="1"/>
    <col min="6" max="6" width="24.42578125" style="4" customWidth="1"/>
    <col min="7" max="7" width="25.7109375" style="1" customWidth="1"/>
    <col min="8" max="8" width="25.28515625" style="1" customWidth="1"/>
    <col min="9" max="9" width="23.5703125" style="1" customWidth="1"/>
    <col min="10" max="10" width="21.85546875" style="1" bestFit="1" customWidth="1"/>
    <col min="11" max="16384" width="9.140625" style="1"/>
  </cols>
  <sheetData>
    <row r="1" spans="1:9" ht="15" thickBot="1" x14ac:dyDescent="0.25"/>
    <row r="2" spans="1:9" s="7" customFormat="1" ht="36.75" customHeight="1" thickBot="1" x14ac:dyDescent="0.25">
      <c r="A2" s="6"/>
      <c r="B2" s="170" t="s">
        <v>0</v>
      </c>
      <c r="C2" s="171"/>
      <c r="D2" s="151" t="s">
        <v>1</v>
      </c>
      <c r="E2" s="152"/>
      <c r="F2" s="152"/>
      <c r="G2" s="172"/>
    </row>
    <row r="3" spans="1:9" s="7" customFormat="1" ht="20.25" customHeight="1" thickBot="1" x14ac:dyDescent="0.25">
      <c r="A3" s="6"/>
      <c r="B3" s="173" t="s">
        <v>2</v>
      </c>
      <c r="C3" s="174"/>
      <c r="D3" s="175" t="s">
        <v>3</v>
      </c>
      <c r="E3" s="176"/>
      <c r="F3" s="176"/>
      <c r="G3" s="177"/>
    </row>
    <row r="4" spans="1:9" s="7" customFormat="1" ht="20.25" customHeight="1" thickBot="1" x14ac:dyDescent="0.3">
      <c r="A4" s="6"/>
      <c r="B4" s="178" t="s">
        <v>4</v>
      </c>
      <c r="C4" s="179"/>
      <c r="D4" s="180"/>
      <c r="E4" s="181"/>
      <c r="F4" s="181"/>
      <c r="G4" s="182"/>
    </row>
    <row r="5" spans="1:9" s="7" customFormat="1" ht="15" customHeight="1" thickBot="1" x14ac:dyDescent="0.3">
      <c r="A5" s="8"/>
      <c r="B5" s="9"/>
      <c r="C5" s="10"/>
      <c r="D5" s="10"/>
      <c r="E5" s="10"/>
    </row>
    <row r="6" spans="1:9" s="7" customFormat="1" ht="14.45" customHeight="1" x14ac:dyDescent="0.25">
      <c r="A6" s="11"/>
      <c r="B6" s="164" t="s">
        <v>5</v>
      </c>
      <c r="C6" s="165"/>
      <c r="D6" s="165"/>
      <c r="E6" s="165"/>
      <c r="F6" s="165"/>
      <c r="G6" s="166"/>
    </row>
    <row r="7" spans="1:9" s="7" customFormat="1" x14ac:dyDescent="0.2">
      <c r="B7" s="158" t="s">
        <v>6</v>
      </c>
      <c r="C7" s="159"/>
      <c r="D7" s="159"/>
      <c r="E7" s="159"/>
      <c r="F7" s="159"/>
      <c r="G7" s="160"/>
    </row>
    <row r="8" spans="1:9" s="7" customFormat="1" x14ac:dyDescent="0.2">
      <c r="B8" s="158" t="s">
        <v>7</v>
      </c>
      <c r="C8" s="159"/>
      <c r="D8" s="159"/>
      <c r="E8" s="159"/>
      <c r="F8" s="159"/>
      <c r="G8" s="160"/>
    </row>
    <row r="9" spans="1:9" s="7" customFormat="1" ht="30.75" customHeight="1" x14ac:dyDescent="0.2">
      <c r="B9" s="158" t="s">
        <v>8</v>
      </c>
      <c r="C9" s="159"/>
      <c r="D9" s="159"/>
      <c r="E9" s="159"/>
      <c r="F9" s="159"/>
      <c r="G9" s="160"/>
    </row>
    <row r="10" spans="1:9" s="7" customFormat="1" ht="30.75" customHeight="1" x14ac:dyDescent="0.25">
      <c r="B10" s="167" t="s">
        <v>9</v>
      </c>
      <c r="C10" s="168"/>
      <c r="D10" s="168"/>
      <c r="E10" s="168"/>
      <c r="F10" s="168"/>
      <c r="G10" s="169"/>
      <c r="H10" s="12"/>
      <c r="I10" s="12"/>
    </row>
    <row r="11" spans="1:9" s="7" customFormat="1" ht="33" customHeight="1" x14ac:dyDescent="0.25">
      <c r="B11" s="167" t="s">
        <v>10</v>
      </c>
      <c r="C11" s="168"/>
      <c r="D11" s="168"/>
      <c r="E11" s="168"/>
      <c r="F11" s="168"/>
      <c r="G11" s="169"/>
    </row>
    <row r="12" spans="1:9" s="7" customFormat="1" x14ac:dyDescent="0.2">
      <c r="B12" s="158" t="s">
        <v>11</v>
      </c>
      <c r="C12" s="159"/>
      <c r="D12" s="159"/>
      <c r="E12" s="159"/>
      <c r="F12" s="159"/>
      <c r="G12" s="160"/>
    </row>
    <row r="13" spans="1:9" s="7" customFormat="1" x14ac:dyDescent="0.2">
      <c r="B13" s="158" t="s">
        <v>12</v>
      </c>
      <c r="C13" s="159"/>
      <c r="D13" s="159"/>
      <c r="E13" s="159"/>
      <c r="F13" s="159"/>
      <c r="G13" s="160"/>
    </row>
    <row r="14" spans="1:9" s="7" customFormat="1" x14ac:dyDescent="0.2">
      <c r="B14" s="158" t="s">
        <v>13</v>
      </c>
      <c r="C14" s="159"/>
      <c r="D14" s="159"/>
      <c r="E14" s="159"/>
      <c r="F14" s="159"/>
      <c r="G14" s="160"/>
    </row>
    <row r="15" spans="1:9" s="7" customFormat="1" x14ac:dyDescent="0.2">
      <c r="B15" s="158" t="s">
        <v>14</v>
      </c>
      <c r="C15" s="159"/>
      <c r="D15" s="159"/>
      <c r="E15" s="159"/>
      <c r="F15" s="159"/>
      <c r="G15" s="160"/>
    </row>
    <row r="16" spans="1:9" s="7" customFormat="1" ht="15" thickBot="1" x14ac:dyDescent="0.25">
      <c r="B16" s="161" t="s">
        <v>15</v>
      </c>
      <c r="C16" s="162"/>
      <c r="D16" s="162"/>
      <c r="E16" s="162"/>
      <c r="F16" s="162"/>
      <c r="G16" s="163"/>
    </row>
    <row r="17" spans="1:10" s="7" customFormat="1" ht="15" customHeight="1" x14ac:dyDescent="0.25">
      <c r="A17" s="8"/>
      <c r="B17" s="9"/>
      <c r="C17" s="10"/>
      <c r="D17" s="10"/>
      <c r="E17" s="10"/>
    </row>
    <row r="18" spans="1:10" ht="15.75" thickBot="1" x14ac:dyDescent="0.3">
      <c r="B18" s="188" t="s">
        <v>245</v>
      </c>
      <c r="C18" s="188"/>
      <c r="D18" s="188"/>
      <c r="E18" s="188"/>
      <c r="F18" s="188"/>
      <c r="G18" s="188"/>
      <c r="H18" s="188"/>
      <c r="I18" s="188"/>
    </row>
    <row r="19" spans="1:10" ht="34.5" customHeight="1" thickBot="1" x14ac:dyDescent="0.25">
      <c r="B19" s="14" t="s">
        <v>17</v>
      </c>
      <c r="C19" s="99" t="s">
        <v>18</v>
      </c>
      <c r="D19" s="99" t="s">
        <v>19</v>
      </c>
      <c r="E19" s="99" t="s">
        <v>20</v>
      </c>
      <c r="F19" s="99" t="s">
        <v>21</v>
      </c>
      <c r="G19" s="100" t="s">
        <v>22</v>
      </c>
      <c r="H19" s="99" t="s">
        <v>23</v>
      </c>
      <c r="I19" s="99" t="s">
        <v>24</v>
      </c>
      <c r="J19" s="99" t="s">
        <v>25</v>
      </c>
    </row>
    <row r="20" spans="1:10" s="2" customFormat="1" ht="159" customHeight="1" x14ac:dyDescent="0.25">
      <c r="B20" s="45">
        <v>1</v>
      </c>
      <c r="C20" s="22"/>
      <c r="D20" s="22" t="s">
        <v>26</v>
      </c>
      <c r="E20" s="23" t="s">
        <v>109</v>
      </c>
      <c r="F20" s="95">
        <v>1</v>
      </c>
      <c r="G20" s="102"/>
      <c r="H20" s="115">
        <f>G20*F20</f>
        <v>0</v>
      </c>
      <c r="I20" s="115">
        <f>H20*15%</f>
        <v>0</v>
      </c>
      <c r="J20" s="103">
        <f>H20+I20</f>
        <v>0</v>
      </c>
    </row>
    <row r="21" spans="1:10" s="2" customFormat="1" ht="159" customHeight="1" x14ac:dyDescent="0.25">
      <c r="B21" s="15">
        <v>2</v>
      </c>
      <c r="C21" s="16" t="e" vm="29">
        <v>#VALUE!</v>
      </c>
      <c r="D21" s="16" t="s">
        <v>28</v>
      </c>
      <c r="E21" s="17" t="s">
        <v>29</v>
      </c>
      <c r="F21" s="16">
        <v>31</v>
      </c>
      <c r="G21" s="90"/>
      <c r="H21" s="113">
        <f t="shared" ref="H21:H68" si="0">G21*F21</f>
        <v>0</v>
      </c>
      <c r="I21" s="113">
        <f t="shared" ref="I21:I68" si="1">H21*15%</f>
        <v>0</v>
      </c>
      <c r="J21" s="72">
        <f t="shared" ref="J21:J68" si="2">H21+I21</f>
        <v>0</v>
      </c>
    </row>
    <row r="22" spans="1:10" s="2" customFormat="1" ht="159" customHeight="1" x14ac:dyDescent="0.25">
      <c r="B22" s="15">
        <v>3</v>
      </c>
      <c r="C22" s="16"/>
      <c r="D22" s="16" t="s">
        <v>30</v>
      </c>
      <c r="E22" s="17" t="s">
        <v>111</v>
      </c>
      <c r="F22" s="16">
        <v>2</v>
      </c>
      <c r="G22" s="90"/>
      <c r="H22" s="113">
        <f t="shared" si="0"/>
        <v>0</v>
      </c>
      <c r="I22" s="113">
        <f t="shared" si="1"/>
        <v>0</v>
      </c>
      <c r="J22" s="72">
        <f t="shared" si="2"/>
        <v>0</v>
      </c>
    </row>
    <row r="23" spans="1:10" s="2" customFormat="1" ht="159" customHeight="1" x14ac:dyDescent="0.25">
      <c r="B23" s="15">
        <v>4</v>
      </c>
      <c r="C23" s="16" t="e" vm="30">
        <v>#VALUE!</v>
      </c>
      <c r="D23" s="16" t="s">
        <v>32</v>
      </c>
      <c r="E23" s="17" t="s">
        <v>112</v>
      </c>
      <c r="F23" s="16">
        <v>3</v>
      </c>
      <c r="G23" s="90"/>
      <c r="H23" s="113">
        <f t="shared" si="0"/>
        <v>0</v>
      </c>
      <c r="I23" s="113">
        <f t="shared" si="1"/>
        <v>0</v>
      </c>
      <c r="J23" s="72">
        <f t="shared" si="2"/>
        <v>0</v>
      </c>
    </row>
    <row r="24" spans="1:10" s="2" customFormat="1" ht="213.6" customHeight="1" x14ac:dyDescent="0.25">
      <c r="B24" s="15">
        <v>5</v>
      </c>
      <c r="C24" s="44" t="e" vm="72">
        <v>#VALUE!</v>
      </c>
      <c r="D24" s="16" t="s">
        <v>34</v>
      </c>
      <c r="E24" s="17" t="s">
        <v>35</v>
      </c>
      <c r="F24" s="16">
        <v>1</v>
      </c>
      <c r="G24" s="90"/>
      <c r="H24" s="113">
        <f t="shared" si="0"/>
        <v>0</v>
      </c>
      <c r="I24" s="113">
        <f t="shared" si="1"/>
        <v>0</v>
      </c>
      <c r="J24" s="72">
        <f t="shared" si="2"/>
        <v>0</v>
      </c>
    </row>
    <row r="25" spans="1:10" s="2" customFormat="1" ht="159" customHeight="1" x14ac:dyDescent="0.25">
      <c r="B25" s="15">
        <v>6</v>
      </c>
      <c r="C25" s="16" t="e" vm="32">
        <v>#VALUE!</v>
      </c>
      <c r="D25" s="16" t="s">
        <v>246</v>
      </c>
      <c r="E25" s="17" t="s">
        <v>37</v>
      </c>
      <c r="F25" s="16">
        <v>2</v>
      </c>
      <c r="G25" s="90"/>
      <c r="H25" s="113">
        <f t="shared" si="0"/>
        <v>0</v>
      </c>
      <c r="I25" s="113">
        <f t="shared" si="1"/>
        <v>0</v>
      </c>
      <c r="J25" s="72">
        <f t="shared" si="2"/>
        <v>0</v>
      </c>
    </row>
    <row r="26" spans="1:10" s="2" customFormat="1" ht="159" customHeight="1" x14ac:dyDescent="0.25">
      <c r="B26" s="15">
        <v>7</v>
      </c>
      <c r="C26" s="16" t="e" vm="32">
        <v>#VALUE!</v>
      </c>
      <c r="D26" s="16" t="s">
        <v>247</v>
      </c>
      <c r="E26" s="17" t="s">
        <v>37</v>
      </c>
      <c r="F26" s="16">
        <v>2</v>
      </c>
      <c r="G26" s="90"/>
      <c r="H26" s="113">
        <f t="shared" si="0"/>
        <v>0</v>
      </c>
      <c r="I26" s="113">
        <f t="shared" si="1"/>
        <v>0</v>
      </c>
      <c r="J26" s="72">
        <f t="shared" si="2"/>
        <v>0</v>
      </c>
    </row>
    <row r="27" spans="1:10" s="2" customFormat="1" ht="159" customHeight="1" x14ac:dyDescent="0.25">
      <c r="B27" s="15">
        <v>8</v>
      </c>
      <c r="C27" s="16" t="e" vm="32">
        <v>#VALUE!</v>
      </c>
      <c r="D27" s="16" t="s">
        <v>248</v>
      </c>
      <c r="E27" s="17" t="s">
        <v>37</v>
      </c>
      <c r="F27" s="16">
        <v>1</v>
      </c>
      <c r="G27" s="90"/>
      <c r="H27" s="113">
        <f t="shared" si="0"/>
        <v>0</v>
      </c>
      <c r="I27" s="113">
        <f t="shared" si="1"/>
        <v>0</v>
      </c>
      <c r="J27" s="72">
        <f t="shared" si="2"/>
        <v>0</v>
      </c>
    </row>
    <row r="28" spans="1:10" s="2" customFormat="1" ht="159" customHeight="1" x14ac:dyDescent="0.25">
      <c r="B28" s="15">
        <v>9</v>
      </c>
      <c r="C28" s="16"/>
      <c r="D28" s="16" t="s">
        <v>249</v>
      </c>
      <c r="E28" s="86" t="s">
        <v>120</v>
      </c>
      <c r="F28" s="16">
        <v>1</v>
      </c>
      <c r="G28" s="90"/>
      <c r="H28" s="113">
        <f t="shared" si="0"/>
        <v>0</v>
      </c>
      <c r="I28" s="113">
        <f t="shared" si="1"/>
        <v>0</v>
      </c>
      <c r="J28" s="72">
        <f t="shared" si="2"/>
        <v>0</v>
      </c>
    </row>
    <row r="29" spans="1:10" s="2" customFormat="1" ht="159" customHeight="1" x14ac:dyDescent="0.25">
      <c r="B29" s="15">
        <v>10</v>
      </c>
      <c r="C29" s="16"/>
      <c r="D29" s="16" t="s">
        <v>121</v>
      </c>
      <c r="E29" s="86" t="s">
        <v>122</v>
      </c>
      <c r="F29" s="16">
        <v>2</v>
      </c>
      <c r="G29" s="90"/>
      <c r="H29" s="113">
        <f t="shared" si="0"/>
        <v>0</v>
      </c>
      <c r="I29" s="113">
        <f t="shared" si="1"/>
        <v>0</v>
      </c>
      <c r="J29" s="72">
        <f t="shared" si="2"/>
        <v>0</v>
      </c>
    </row>
    <row r="30" spans="1:10" s="2" customFormat="1" ht="159" customHeight="1" x14ac:dyDescent="0.25">
      <c r="B30" s="15">
        <v>11</v>
      </c>
      <c r="C30" s="16" t="e" vm="33">
        <v>#VALUE!</v>
      </c>
      <c r="D30" s="16" t="e" vm="5">
        <v>#VALUE!</v>
      </c>
      <c r="E30" s="17" t="s">
        <v>250</v>
      </c>
      <c r="F30" s="16">
        <v>3</v>
      </c>
      <c r="G30" s="90"/>
      <c r="H30" s="113">
        <f t="shared" si="0"/>
        <v>0</v>
      </c>
      <c r="I30" s="113">
        <f t="shared" si="1"/>
        <v>0</v>
      </c>
      <c r="J30" s="72">
        <f t="shared" si="2"/>
        <v>0</v>
      </c>
    </row>
    <row r="31" spans="1:10" s="2" customFormat="1" ht="159" customHeight="1" x14ac:dyDescent="0.25">
      <c r="B31" s="15">
        <v>12</v>
      </c>
      <c r="C31" s="16" t="e" vm="34">
        <v>#VALUE!</v>
      </c>
      <c r="D31" s="16" t="s">
        <v>126</v>
      </c>
      <c r="E31" s="17" t="s">
        <v>127</v>
      </c>
      <c r="F31" s="16">
        <v>4</v>
      </c>
      <c r="G31" s="90"/>
      <c r="H31" s="113">
        <f t="shared" si="0"/>
        <v>0</v>
      </c>
      <c r="I31" s="113">
        <f t="shared" si="1"/>
        <v>0</v>
      </c>
      <c r="J31" s="72">
        <f t="shared" si="2"/>
        <v>0</v>
      </c>
    </row>
    <row r="32" spans="1:10" s="2" customFormat="1" ht="159" customHeight="1" x14ac:dyDescent="0.25">
      <c r="B32" s="15">
        <v>13</v>
      </c>
      <c r="C32" s="16" t="e" vm="35">
        <v>#VALUE!</v>
      </c>
      <c r="D32" s="16" t="s">
        <v>128</v>
      </c>
      <c r="E32" s="17" t="s">
        <v>40</v>
      </c>
      <c r="F32" s="16">
        <v>6</v>
      </c>
      <c r="G32" s="90"/>
      <c r="H32" s="113">
        <f t="shared" si="0"/>
        <v>0</v>
      </c>
      <c r="I32" s="113">
        <f t="shared" si="1"/>
        <v>0</v>
      </c>
      <c r="J32" s="72">
        <f t="shared" si="2"/>
        <v>0</v>
      </c>
    </row>
    <row r="33" spans="2:10" s="2" customFormat="1" ht="183" customHeight="1" x14ac:dyDescent="0.25">
      <c r="B33" s="15">
        <v>14</v>
      </c>
      <c r="C33" s="16" t="e" vm="36">
        <v>#VALUE!</v>
      </c>
      <c r="D33" s="16" t="s">
        <v>41</v>
      </c>
      <c r="E33" s="17" t="s">
        <v>42</v>
      </c>
      <c r="F33" s="16">
        <v>1</v>
      </c>
      <c r="G33" s="90"/>
      <c r="H33" s="113">
        <f t="shared" si="0"/>
        <v>0</v>
      </c>
      <c r="I33" s="113">
        <f t="shared" si="1"/>
        <v>0</v>
      </c>
      <c r="J33" s="72">
        <f t="shared" si="2"/>
        <v>0</v>
      </c>
    </row>
    <row r="34" spans="2:10" s="2" customFormat="1" ht="159" customHeight="1" x14ac:dyDescent="0.25">
      <c r="B34" s="15">
        <v>15</v>
      </c>
      <c r="C34" s="16" t="e" vm="37">
        <v>#VALUE!</v>
      </c>
      <c r="D34" s="16" t="s">
        <v>129</v>
      </c>
      <c r="E34" s="17" t="s">
        <v>130</v>
      </c>
      <c r="F34" s="16">
        <v>6</v>
      </c>
      <c r="G34" s="90"/>
      <c r="H34" s="113">
        <f t="shared" si="0"/>
        <v>0</v>
      </c>
      <c r="I34" s="113">
        <f t="shared" si="1"/>
        <v>0</v>
      </c>
      <c r="J34" s="72">
        <f t="shared" si="2"/>
        <v>0</v>
      </c>
    </row>
    <row r="35" spans="2:10" s="2" customFormat="1" ht="159" customHeight="1" x14ac:dyDescent="0.25">
      <c r="B35" s="15">
        <v>16</v>
      </c>
      <c r="C35" s="16" t="e" vm="38">
        <v>#VALUE!</v>
      </c>
      <c r="D35" s="16" t="s">
        <v>43</v>
      </c>
      <c r="E35" s="17" t="s">
        <v>44</v>
      </c>
      <c r="F35" s="16">
        <v>2</v>
      </c>
      <c r="G35" s="90"/>
      <c r="H35" s="113">
        <f t="shared" si="0"/>
        <v>0</v>
      </c>
      <c r="I35" s="113">
        <f t="shared" si="1"/>
        <v>0</v>
      </c>
      <c r="J35" s="72">
        <f t="shared" si="2"/>
        <v>0</v>
      </c>
    </row>
    <row r="36" spans="2:10" s="2" customFormat="1" ht="159" customHeight="1" x14ac:dyDescent="0.25">
      <c r="B36" s="15">
        <v>17</v>
      </c>
      <c r="C36" s="16" t="e" vm="39">
        <v>#VALUE!</v>
      </c>
      <c r="D36" s="16" t="s">
        <v>131</v>
      </c>
      <c r="E36" s="17" t="s">
        <v>132</v>
      </c>
      <c r="F36" s="16">
        <v>20</v>
      </c>
      <c r="G36" s="90"/>
      <c r="H36" s="113">
        <f t="shared" si="0"/>
        <v>0</v>
      </c>
      <c r="I36" s="113">
        <f t="shared" si="1"/>
        <v>0</v>
      </c>
      <c r="J36" s="72">
        <f t="shared" si="2"/>
        <v>0</v>
      </c>
    </row>
    <row r="37" spans="2:10" s="2" customFormat="1" ht="159" customHeight="1" x14ac:dyDescent="0.25">
      <c r="B37" s="15">
        <v>18</v>
      </c>
      <c r="C37" s="16"/>
      <c r="D37" s="16" t="s">
        <v>45</v>
      </c>
      <c r="E37" s="17" t="s">
        <v>46</v>
      </c>
      <c r="F37" s="16">
        <v>2</v>
      </c>
      <c r="G37" s="90"/>
      <c r="H37" s="113">
        <f t="shared" si="0"/>
        <v>0</v>
      </c>
      <c r="I37" s="113">
        <f t="shared" si="1"/>
        <v>0</v>
      </c>
      <c r="J37" s="72">
        <f t="shared" si="2"/>
        <v>0</v>
      </c>
    </row>
    <row r="38" spans="2:10" s="2" customFormat="1" ht="168.75" customHeight="1" x14ac:dyDescent="0.25">
      <c r="B38" s="15">
        <v>19</v>
      </c>
      <c r="C38" s="16" t="e" vm="40">
        <v>#VALUE!</v>
      </c>
      <c r="D38" s="16" t="s">
        <v>47</v>
      </c>
      <c r="E38" s="17" t="s">
        <v>48</v>
      </c>
      <c r="F38" s="16">
        <v>3</v>
      </c>
      <c r="G38" s="90"/>
      <c r="H38" s="113">
        <f t="shared" si="0"/>
        <v>0</v>
      </c>
      <c r="I38" s="113">
        <f t="shared" si="1"/>
        <v>0</v>
      </c>
      <c r="J38" s="72">
        <f t="shared" si="2"/>
        <v>0</v>
      </c>
    </row>
    <row r="39" spans="2:10" s="2" customFormat="1" ht="159" customHeight="1" x14ac:dyDescent="0.25">
      <c r="B39" s="15">
        <v>20</v>
      </c>
      <c r="C39" s="16" t="e" vm="41">
        <v>#VALUE!</v>
      </c>
      <c r="D39" s="16" t="s">
        <v>49</v>
      </c>
      <c r="E39" s="17" t="s">
        <v>50</v>
      </c>
      <c r="F39" s="16">
        <v>8</v>
      </c>
      <c r="G39" s="90"/>
      <c r="H39" s="113">
        <f t="shared" si="0"/>
        <v>0</v>
      </c>
      <c r="I39" s="113">
        <f t="shared" si="1"/>
        <v>0</v>
      </c>
      <c r="J39" s="72">
        <f t="shared" si="2"/>
        <v>0</v>
      </c>
    </row>
    <row r="40" spans="2:10" s="2" customFormat="1" ht="176.25" customHeight="1" x14ac:dyDescent="0.25">
      <c r="B40" s="15">
        <v>21</v>
      </c>
      <c r="C40" s="16" t="e" vm="73">
        <v>#VALUE!</v>
      </c>
      <c r="D40" s="16" t="s">
        <v>51</v>
      </c>
      <c r="E40" s="17" t="s">
        <v>52</v>
      </c>
      <c r="F40" s="16">
        <v>1</v>
      </c>
      <c r="G40" s="90"/>
      <c r="H40" s="113">
        <f t="shared" si="0"/>
        <v>0</v>
      </c>
      <c r="I40" s="113">
        <f t="shared" si="1"/>
        <v>0</v>
      </c>
      <c r="J40" s="72">
        <f t="shared" si="2"/>
        <v>0</v>
      </c>
    </row>
    <row r="41" spans="2:10" s="2" customFormat="1" ht="176.25" customHeight="1" x14ac:dyDescent="0.25">
      <c r="B41" s="15">
        <v>22</v>
      </c>
      <c r="C41" s="16" t="e" vm="74">
        <v>#VALUE!</v>
      </c>
      <c r="D41" s="16" t="s">
        <v>53</v>
      </c>
      <c r="E41" s="17" t="s">
        <v>54</v>
      </c>
      <c r="F41" s="16">
        <v>1</v>
      </c>
      <c r="G41" s="90"/>
      <c r="H41" s="113">
        <f t="shared" si="0"/>
        <v>0</v>
      </c>
      <c r="I41" s="113">
        <f t="shared" si="1"/>
        <v>0</v>
      </c>
      <c r="J41" s="72">
        <f t="shared" si="2"/>
        <v>0</v>
      </c>
    </row>
    <row r="42" spans="2:10" s="2" customFormat="1" ht="159" customHeight="1" x14ac:dyDescent="0.25">
      <c r="B42" s="15">
        <v>23</v>
      </c>
      <c r="C42" s="16" t="e" vm="42">
        <v>#VALUE!</v>
      </c>
      <c r="D42" s="16" t="s">
        <v>55</v>
      </c>
      <c r="E42" s="17" t="s">
        <v>134</v>
      </c>
      <c r="F42" s="16">
        <v>1</v>
      </c>
      <c r="G42" s="90"/>
      <c r="H42" s="113">
        <f t="shared" si="0"/>
        <v>0</v>
      </c>
      <c r="I42" s="113">
        <f t="shared" si="1"/>
        <v>0</v>
      </c>
      <c r="J42" s="72">
        <f t="shared" si="2"/>
        <v>0</v>
      </c>
    </row>
    <row r="43" spans="2:10" s="2" customFormat="1" ht="159" customHeight="1" x14ac:dyDescent="0.25">
      <c r="B43" s="15">
        <v>24</v>
      </c>
      <c r="C43" s="16" t="e" vm="43">
        <v>#VALUE!</v>
      </c>
      <c r="D43" s="16" t="s">
        <v>57</v>
      </c>
      <c r="E43" s="17" t="s">
        <v>58</v>
      </c>
      <c r="F43" s="16">
        <v>2</v>
      </c>
      <c r="G43" s="90"/>
      <c r="H43" s="113">
        <f t="shared" si="0"/>
        <v>0</v>
      </c>
      <c r="I43" s="113">
        <f t="shared" si="1"/>
        <v>0</v>
      </c>
      <c r="J43" s="72">
        <f t="shared" si="2"/>
        <v>0</v>
      </c>
    </row>
    <row r="44" spans="2:10" s="2" customFormat="1" ht="204.95" customHeight="1" x14ac:dyDescent="0.25">
      <c r="B44" s="15">
        <v>25</v>
      </c>
      <c r="C44" s="16" t="e" vm="75">
        <v>#VALUE!</v>
      </c>
      <c r="D44" s="16" t="s">
        <v>59</v>
      </c>
      <c r="E44" s="17" t="s">
        <v>60</v>
      </c>
      <c r="F44" s="16">
        <v>3</v>
      </c>
      <c r="G44" s="90"/>
      <c r="H44" s="113">
        <f t="shared" si="0"/>
        <v>0</v>
      </c>
      <c r="I44" s="113">
        <f t="shared" si="1"/>
        <v>0</v>
      </c>
      <c r="J44" s="72">
        <f t="shared" si="2"/>
        <v>0</v>
      </c>
    </row>
    <row r="45" spans="2:10" s="2" customFormat="1" ht="159" customHeight="1" x14ac:dyDescent="0.25">
      <c r="B45" s="15">
        <v>26</v>
      </c>
      <c r="C45" s="16" t="e" vm="44">
        <v>#VALUE!</v>
      </c>
      <c r="D45" s="16" t="s">
        <v>61</v>
      </c>
      <c r="E45" s="17" t="s">
        <v>62</v>
      </c>
      <c r="F45" s="16">
        <v>39</v>
      </c>
      <c r="G45" s="90"/>
      <c r="H45" s="113">
        <f t="shared" si="0"/>
        <v>0</v>
      </c>
      <c r="I45" s="113">
        <f t="shared" si="1"/>
        <v>0</v>
      </c>
      <c r="J45" s="72">
        <f t="shared" si="2"/>
        <v>0</v>
      </c>
    </row>
    <row r="46" spans="2:10" s="2" customFormat="1" ht="159" customHeight="1" x14ac:dyDescent="0.25">
      <c r="B46" s="15">
        <v>27</v>
      </c>
      <c r="C46" s="16" t="e" vm="45">
        <v>#VALUE!</v>
      </c>
      <c r="D46" s="16" t="s">
        <v>63</v>
      </c>
      <c r="E46" s="17" t="s">
        <v>64</v>
      </c>
      <c r="F46" s="16">
        <v>4</v>
      </c>
      <c r="G46" s="90"/>
      <c r="H46" s="113">
        <f t="shared" si="0"/>
        <v>0</v>
      </c>
      <c r="I46" s="113">
        <f t="shared" si="1"/>
        <v>0</v>
      </c>
      <c r="J46" s="72">
        <f t="shared" si="2"/>
        <v>0</v>
      </c>
    </row>
    <row r="47" spans="2:10" s="2" customFormat="1" ht="159" customHeight="1" x14ac:dyDescent="0.25">
      <c r="B47" s="15">
        <v>28</v>
      </c>
      <c r="C47" s="16" t="e" vm="46">
        <v>#VALUE!</v>
      </c>
      <c r="D47" s="16" t="s">
        <v>63</v>
      </c>
      <c r="E47" s="17" t="s">
        <v>65</v>
      </c>
      <c r="F47" s="16">
        <v>4</v>
      </c>
      <c r="G47" s="90"/>
      <c r="H47" s="113">
        <f t="shared" si="0"/>
        <v>0</v>
      </c>
      <c r="I47" s="113">
        <f t="shared" si="1"/>
        <v>0</v>
      </c>
      <c r="J47" s="72">
        <f t="shared" si="2"/>
        <v>0</v>
      </c>
    </row>
    <row r="48" spans="2:10" s="2" customFormat="1" ht="159" customHeight="1" x14ac:dyDescent="0.25">
      <c r="B48" s="15">
        <v>29</v>
      </c>
      <c r="C48" s="16" t="e" vm="16">
        <v>#VALUE!</v>
      </c>
      <c r="D48" s="16" t="s">
        <v>66</v>
      </c>
      <c r="E48" s="17" t="s">
        <v>67</v>
      </c>
      <c r="F48" s="16">
        <v>1</v>
      </c>
      <c r="G48" s="90"/>
      <c r="H48" s="113">
        <f t="shared" si="0"/>
        <v>0</v>
      </c>
      <c r="I48" s="113">
        <f t="shared" si="1"/>
        <v>0</v>
      </c>
      <c r="J48" s="72">
        <f t="shared" si="2"/>
        <v>0</v>
      </c>
    </row>
    <row r="49" spans="2:10" s="2" customFormat="1" ht="159" customHeight="1" x14ac:dyDescent="0.25">
      <c r="B49" s="15">
        <v>30</v>
      </c>
      <c r="C49" s="16"/>
      <c r="D49" s="17" t="s">
        <v>135</v>
      </c>
      <c r="E49" s="17" t="s">
        <v>136</v>
      </c>
      <c r="F49" s="16">
        <v>12</v>
      </c>
      <c r="G49" s="90"/>
      <c r="H49" s="113">
        <f t="shared" si="0"/>
        <v>0</v>
      </c>
      <c r="I49" s="113">
        <f t="shared" si="1"/>
        <v>0</v>
      </c>
      <c r="J49" s="72">
        <f t="shared" si="2"/>
        <v>0</v>
      </c>
    </row>
    <row r="50" spans="2:10" s="2" customFormat="1" ht="159" customHeight="1" x14ac:dyDescent="0.25">
      <c r="B50" s="15">
        <v>31</v>
      </c>
      <c r="C50" s="16" t="e" vm="47">
        <v>#VALUE!</v>
      </c>
      <c r="D50" s="16" t="s">
        <v>71</v>
      </c>
      <c r="E50" s="17" t="s">
        <v>72</v>
      </c>
      <c r="F50" s="16">
        <v>3</v>
      </c>
      <c r="G50" s="90"/>
      <c r="H50" s="113">
        <f t="shared" si="0"/>
        <v>0</v>
      </c>
      <c r="I50" s="113">
        <f t="shared" si="1"/>
        <v>0</v>
      </c>
      <c r="J50" s="72">
        <f t="shared" si="2"/>
        <v>0</v>
      </c>
    </row>
    <row r="51" spans="2:10" s="2" customFormat="1" ht="159" customHeight="1" x14ac:dyDescent="0.25">
      <c r="B51" s="15">
        <v>32</v>
      </c>
      <c r="C51" s="16" t="e" vm="48">
        <v>#VALUE!</v>
      </c>
      <c r="D51" s="16" t="s">
        <v>73</v>
      </c>
      <c r="E51" s="17" t="s">
        <v>251</v>
      </c>
      <c r="F51" s="16">
        <v>7</v>
      </c>
      <c r="G51" s="90"/>
      <c r="H51" s="113">
        <f t="shared" si="0"/>
        <v>0</v>
      </c>
      <c r="I51" s="113">
        <f t="shared" si="1"/>
        <v>0</v>
      </c>
      <c r="J51" s="72">
        <f t="shared" si="2"/>
        <v>0</v>
      </c>
    </row>
    <row r="52" spans="2:10" s="2" customFormat="1" ht="159" customHeight="1" x14ac:dyDescent="0.25">
      <c r="B52" s="15">
        <v>33</v>
      </c>
      <c r="C52" s="16"/>
      <c r="D52" s="17" t="s">
        <v>139</v>
      </c>
      <c r="E52" s="17" t="s">
        <v>140</v>
      </c>
      <c r="F52" s="16">
        <v>7</v>
      </c>
      <c r="G52" s="90"/>
      <c r="H52" s="113">
        <f t="shared" si="0"/>
        <v>0</v>
      </c>
      <c r="I52" s="113">
        <f t="shared" si="1"/>
        <v>0</v>
      </c>
      <c r="J52" s="72">
        <f t="shared" si="2"/>
        <v>0</v>
      </c>
    </row>
    <row r="53" spans="2:10" s="2" customFormat="1" ht="159" customHeight="1" x14ac:dyDescent="0.25">
      <c r="B53" s="15">
        <v>34</v>
      </c>
      <c r="C53" s="16"/>
      <c r="D53" s="16" t="s">
        <v>68</v>
      </c>
      <c r="E53" s="17" t="s">
        <v>252</v>
      </c>
      <c r="F53" s="16">
        <v>4</v>
      </c>
      <c r="G53" s="90"/>
      <c r="H53" s="113">
        <f t="shared" si="0"/>
        <v>0</v>
      </c>
      <c r="I53" s="113">
        <f t="shared" si="1"/>
        <v>0</v>
      </c>
      <c r="J53" s="72">
        <f t="shared" si="2"/>
        <v>0</v>
      </c>
    </row>
    <row r="54" spans="2:10" s="2" customFormat="1" ht="159" customHeight="1" x14ac:dyDescent="0.25">
      <c r="B54" s="15">
        <v>35</v>
      </c>
      <c r="C54" s="16" t="e" vm="76">
        <v>#VALUE!</v>
      </c>
      <c r="D54" s="16" t="s">
        <v>77</v>
      </c>
      <c r="E54" s="17" t="s">
        <v>78</v>
      </c>
      <c r="F54" s="16">
        <v>3</v>
      </c>
      <c r="G54" s="90"/>
      <c r="H54" s="113">
        <f t="shared" si="0"/>
        <v>0</v>
      </c>
      <c r="I54" s="113">
        <f t="shared" si="1"/>
        <v>0</v>
      </c>
      <c r="J54" s="72">
        <f t="shared" si="2"/>
        <v>0</v>
      </c>
    </row>
    <row r="55" spans="2:10" s="2" customFormat="1" ht="159" customHeight="1" x14ac:dyDescent="0.25">
      <c r="B55" s="15">
        <v>36</v>
      </c>
      <c r="C55" s="16" t="e" vm="49">
        <v>#VALUE!</v>
      </c>
      <c r="D55" s="16" t="s">
        <v>79</v>
      </c>
      <c r="E55" s="17" t="s">
        <v>80</v>
      </c>
      <c r="F55" s="16">
        <v>9</v>
      </c>
      <c r="G55" s="90"/>
      <c r="H55" s="113">
        <f t="shared" si="0"/>
        <v>0</v>
      </c>
      <c r="I55" s="113">
        <f t="shared" si="1"/>
        <v>0</v>
      </c>
      <c r="J55" s="72">
        <f t="shared" si="2"/>
        <v>0</v>
      </c>
    </row>
    <row r="56" spans="2:10" s="2" customFormat="1" ht="159" customHeight="1" x14ac:dyDescent="0.25">
      <c r="B56" s="15">
        <v>37</v>
      </c>
      <c r="C56" s="16" t="e" vm="50">
        <v>#VALUE!</v>
      </c>
      <c r="D56" s="16" t="s">
        <v>81</v>
      </c>
      <c r="E56" s="17" t="s">
        <v>82</v>
      </c>
      <c r="F56" s="16">
        <v>1</v>
      </c>
      <c r="G56" s="90"/>
      <c r="H56" s="113">
        <f t="shared" si="0"/>
        <v>0</v>
      </c>
      <c r="I56" s="113">
        <f t="shared" si="1"/>
        <v>0</v>
      </c>
      <c r="J56" s="72">
        <f t="shared" si="2"/>
        <v>0</v>
      </c>
    </row>
    <row r="57" spans="2:10" s="2" customFormat="1" ht="159" customHeight="1" x14ac:dyDescent="0.25">
      <c r="B57" s="15">
        <v>38</v>
      </c>
      <c r="C57" s="16" t="e" vm="51">
        <v>#VALUE!</v>
      </c>
      <c r="D57" s="16" t="s">
        <v>142</v>
      </c>
      <c r="E57" s="17" t="s">
        <v>143</v>
      </c>
      <c r="F57" s="16">
        <v>5</v>
      </c>
      <c r="G57" s="90"/>
      <c r="H57" s="113">
        <f t="shared" si="0"/>
        <v>0</v>
      </c>
      <c r="I57" s="113">
        <f t="shared" si="1"/>
        <v>0</v>
      </c>
      <c r="J57" s="72">
        <f t="shared" si="2"/>
        <v>0</v>
      </c>
    </row>
    <row r="58" spans="2:10" s="2" customFormat="1" ht="159" customHeight="1" x14ac:dyDescent="0.25">
      <c r="B58" s="15">
        <v>39</v>
      </c>
      <c r="C58" s="16" t="e" vm="52">
        <v>#VALUE!</v>
      </c>
      <c r="D58" s="16" t="s">
        <v>144</v>
      </c>
      <c r="E58" s="17" t="s">
        <v>145</v>
      </c>
      <c r="F58" s="16">
        <v>32</v>
      </c>
      <c r="G58" s="90"/>
      <c r="H58" s="113">
        <f t="shared" si="0"/>
        <v>0</v>
      </c>
      <c r="I58" s="113">
        <f t="shared" si="1"/>
        <v>0</v>
      </c>
      <c r="J58" s="72">
        <f t="shared" si="2"/>
        <v>0</v>
      </c>
    </row>
    <row r="59" spans="2:10" s="2" customFormat="1" ht="159" customHeight="1" x14ac:dyDescent="0.25">
      <c r="B59" s="15">
        <v>40</v>
      </c>
      <c r="C59" s="16" t="e" vm="53">
        <v>#VALUE!</v>
      </c>
      <c r="D59" s="16" t="s">
        <v>89</v>
      </c>
      <c r="E59" s="17" t="s">
        <v>90</v>
      </c>
      <c r="F59" s="16">
        <v>1</v>
      </c>
      <c r="G59" s="90"/>
      <c r="H59" s="113">
        <f t="shared" si="0"/>
        <v>0</v>
      </c>
      <c r="I59" s="113">
        <f t="shared" si="1"/>
        <v>0</v>
      </c>
      <c r="J59" s="72">
        <f t="shared" si="2"/>
        <v>0</v>
      </c>
    </row>
    <row r="60" spans="2:10" s="2" customFormat="1" ht="159" customHeight="1" x14ac:dyDescent="0.25">
      <c r="B60" s="15">
        <v>41</v>
      </c>
      <c r="C60" s="16"/>
      <c r="D60" s="16" t="s">
        <v>146</v>
      </c>
      <c r="E60" s="16" t="s">
        <v>147</v>
      </c>
      <c r="F60" s="16">
        <v>4</v>
      </c>
      <c r="G60" s="90"/>
      <c r="H60" s="113">
        <f t="shared" si="0"/>
        <v>0</v>
      </c>
      <c r="I60" s="113">
        <f t="shared" si="1"/>
        <v>0</v>
      </c>
      <c r="J60" s="72">
        <f t="shared" si="2"/>
        <v>0</v>
      </c>
    </row>
    <row r="61" spans="2:10" s="2" customFormat="1" ht="177.75" customHeight="1" x14ac:dyDescent="0.25">
      <c r="B61" s="15">
        <v>42</v>
      </c>
      <c r="C61" s="16"/>
      <c r="D61" s="16" t="s">
        <v>95</v>
      </c>
      <c r="E61" s="17" t="s">
        <v>96</v>
      </c>
      <c r="F61" s="16">
        <v>1</v>
      </c>
      <c r="G61" s="90"/>
      <c r="H61" s="113">
        <f t="shared" si="0"/>
        <v>0</v>
      </c>
      <c r="I61" s="113">
        <f t="shared" si="1"/>
        <v>0</v>
      </c>
      <c r="J61" s="72">
        <f t="shared" si="2"/>
        <v>0</v>
      </c>
    </row>
    <row r="62" spans="2:10" s="2" customFormat="1" ht="192" customHeight="1" x14ac:dyDescent="0.25">
      <c r="B62" s="15">
        <v>43</v>
      </c>
      <c r="C62" s="16" t="e" vm="54">
        <v>#VALUE!</v>
      </c>
      <c r="D62" s="16" t="s">
        <v>97</v>
      </c>
      <c r="E62" s="17" t="s">
        <v>98</v>
      </c>
      <c r="F62" s="16">
        <v>4</v>
      </c>
      <c r="G62" s="90"/>
      <c r="H62" s="113">
        <f t="shared" si="0"/>
        <v>0</v>
      </c>
      <c r="I62" s="113">
        <f t="shared" si="1"/>
        <v>0</v>
      </c>
      <c r="J62" s="72">
        <f t="shared" si="2"/>
        <v>0</v>
      </c>
    </row>
    <row r="63" spans="2:10" s="2" customFormat="1" ht="168" customHeight="1" x14ac:dyDescent="0.25">
      <c r="B63" s="15">
        <v>44</v>
      </c>
      <c r="C63" s="16" t="e" vm="55">
        <v>#VALUE!</v>
      </c>
      <c r="D63" s="16" t="s">
        <v>99</v>
      </c>
      <c r="E63" s="17" t="s">
        <v>98</v>
      </c>
      <c r="F63" s="16">
        <v>2</v>
      </c>
      <c r="G63" s="90"/>
      <c r="H63" s="113">
        <f t="shared" si="0"/>
        <v>0</v>
      </c>
      <c r="I63" s="113">
        <f t="shared" si="1"/>
        <v>0</v>
      </c>
      <c r="J63" s="72">
        <f t="shared" si="2"/>
        <v>0</v>
      </c>
    </row>
    <row r="64" spans="2:10" s="2" customFormat="1" ht="159" customHeight="1" x14ac:dyDescent="0.25">
      <c r="B64" s="15">
        <v>45</v>
      </c>
      <c r="C64" s="16" t="e" vm="56">
        <v>#VALUE!</v>
      </c>
      <c r="D64" s="17" t="s">
        <v>148</v>
      </c>
      <c r="E64" s="17" t="s">
        <v>149</v>
      </c>
      <c r="F64" s="16">
        <v>2</v>
      </c>
      <c r="G64" s="90"/>
      <c r="H64" s="113">
        <f t="shared" si="0"/>
        <v>0</v>
      </c>
      <c r="I64" s="113">
        <f t="shared" si="1"/>
        <v>0</v>
      </c>
      <c r="J64" s="72">
        <f t="shared" si="2"/>
        <v>0</v>
      </c>
    </row>
    <row r="65" spans="2:19" s="2" customFormat="1" ht="159" customHeight="1" x14ac:dyDescent="0.25">
      <c r="B65" s="15">
        <v>46</v>
      </c>
      <c r="C65" s="16" t="e" vm="57">
        <v>#VALUE!</v>
      </c>
      <c r="D65" s="17" t="s">
        <v>150</v>
      </c>
      <c r="E65" s="17" t="s">
        <v>151</v>
      </c>
      <c r="F65" s="16">
        <v>2</v>
      </c>
      <c r="G65" s="90"/>
      <c r="H65" s="113">
        <f t="shared" si="0"/>
        <v>0</v>
      </c>
      <c r="I65" s="113">
        <f t="shared" si="1"/>
        <v>0</v>
      </c>
      <c r="J65" s="72">
        <f t="shared" si="2"/>
        <v>0</v>
      </c>
    </row>
    <row r="66" spans="2:19" s="2" customFormat="1" ht="159" customHeight="1" x14ac:dyDescent="0.25">
      <c r="B66" s="15">
        <v>47</v>
      </c>
      <c r="C66" s="16" t="e" vm="58">
        <v>#VALUE!</v>
      </c>
      <c r="D66" s="17" t="s">
        <v>91</v>
      </c>
      <c r="E66" s="17" t="s">
        <v>153</v>
      </c>
      <c r="F66" s="16">
        <v>2</v>
      </c>
      <c r="G66" s="90"/>
      <c r="H66" s="113">
        <f t="shared" si="0"/>
        <v>0</v>
      </c>
      <c r="I66" s="113">
        <f t="shared" si="1"/>
        <v>0</v>
      </c>
      <c r="J66" s="72">
        <f t="shared" si="2"/>
        <v>0</v>
      </c>
    </row>
    <row r="67" spans="2:19" s="2" customFormat="1" ht="159" customHeight="1" x14ac:dyDescent="0.25">
      <c r="B67" s="15">
        <v>48</v>
      </c>
      <c r="C67" s="16" t="e" vm="59">
        <v>#VALUE!</v>
      </c>
      <c r="D67" s="17" t="s">
        <v>154</v>
      </c>
      <c r="E67" s="17" t="s">
        <v>153</v>
      </c>
      <c r="F67" s="16">
        <v>1</v>
      </c>
      <c r="G67" s="90"/>
      <c r="H67" s="113">
        <f t="shared" si="0"/>
        <v>0</v>
      </c>
      <c r="I67" s="113">
        <f t="shared" si="1"/>
        <v>0</v>
      </c>
      <c r="J67" s="72">
        <f t="shared" si="2"/>
        <v>0</v>
      </c>
    </row>
    <row r="68" spans="2:19" s="2" customFormat="1" ht="159" customHeight="1" x14ac:dyDescent="0.25">
      <c r="B68" s="15">
        <v>49</v>
      </c>
      <c r="C68" s="16" t="e" vm="58">
        <v>#VALUE!</v>
      </c>
      <c r="D68" s="17" t="s">
        <v>155</v>
      </c>
      <c r="E68" s="17" t="s">
        <v>153</v>
      </c>
      <c r="F68" s="44">
        <v>2</v>
      </c>
      <c r="G68" s="90"/>
      <c r="H68" s="113">
        <f t="shared" si="0"/>
        <v>0</v>
      </c>
      <c r="I68" s="113">
        <f t="shared" si="1"/>
        <v>0</v>
      </c>
      <c r="J68" s="72">
        <f t="shared" si="2"/>
        <v>0</v>
      </c>
    </row>
    <row r="69" spans="2:19" s="2" customFormat="1" ht="159" customHeight="1" thickBot="1" x14ac:dyDescent="0.3">
      <c r="B69" s="27">
        <v>50</v>
      </c>
      <c r="C69" s="25" t="e" vm="60">
        <v>#VALUE!</v>
      </c>
      <c r="D69" s="26" t="s">
        <v>253</v>
      </c>
      <c r="E69" s="26" t="s">
        <v>157</v>
      </c>
      <c r="F69" s="47">
        <v>2</v>
      </c>
      <c r="G69" s="121"/>
      <c r="H69" s="122">
        <f>G69*F69</f>
        <v>0</v>
      </c>
      <c r="I69" s="122">
        <f>H69*15%</f>
        <v>0</v>
      </c>
      <c r="J69" s="123">
        <f>H69+I69</f>
        <v>0</v>
      </c>
    </row>
    <row r="70" spans="2:19" s="12" customFormat="1" ht="15.75" customHeight="1" thickBot="1" x14ac:dyDescent="0.3">
      <c r="B70" s="185" t="s">
        <v>100</v>
      </c>
      <c r="C70" s="186"/>
      <c r="D70" s="186"/>
      <c r="E70" s="186"/>
      <c r="F70" s="186"/>
      <c r="G70" s="186"/>
      <c r="H70" s="186"/>
      <c r="I70" s="187"/>
      <c r="J70" s="128">
        <f>SUM(J20:J69)</f>
        <v>0</v>
      </c>
      <c r="L70" s="30"/>
      <c r="M70" s="31"/>
      <c r="O70" s="32"/>
      <c r="P70" s="28"/>
      <c r="Q70" s="29"/>
    </row>
    <row r="71" spans="2:19" s="7" customFormat="1" ht="15.75" thickBot="1" x14ac:dyDescent="0.3">
      <c r="B71" s="154" t="s">
        <v>101</v>
      </c>
      <c r="C71" s="155"/>
      <c r="D71" s="155"/>
      <c r="E71" s="155"/>
      <c r="F71" s="155"/>
      <c r="G71" s="155"/>
      <c r="H71" s="155"/>
      <c r="I71" s="156"/>
      <c r="J71" s="124"/>
    </row>
    <row r="72" spans="2:19" s="7" customFormat="1" ht="15.75" thickBot="1" x14ac:dyDescent="0.3">
      <c r="B72" s="154" t="s">
        <v>102</v>
      </c>
      <c r="C72" s="155"/>
      <c r="D72" s="155"/>
      <c r="E72" s="155"/>
      <c r="F72" s="155"/>
      <c r="G72" s="155"/>
      <c r="H72" s="155"/>
      <c r="I72" s="156"/>
      <c r="J72" s="87"/>
    </row>
    <row r="73" spans="2:19" s="7" customFormat="1" ht="15.75" thickBot="1" x14ac:dyDescent="0.3">
      <c r="B73" s="154" t="s">
        <v>103</v>
      </c>
      <c r="C73" s="155"/>
      <c r="D73" s="155"/>
      <c r="E73" s="155"/>
      <c r="F73" s="155"/>
      <c r="G73" s="155"/>
      <c r="H73" s="155"/>
      <c r="I73" s="156"/>
      <c r="J73" s="91">
        <f>J70+J71+J72</f>
        <v>0</v>
      </c>
    </row>
    <row r="74" spans="2:19" s="12" customFormat="1" ht="15" x14ac:dyDescent="0.25">
      <c r="C74" s="33"/>
      <c r="D74" s="33"/>
      <c r="E74" s="34"/>
      <c r="H74" s="31"/>
      <c r="I74" s="31"/>
      <c r="K74" s="50"/>
      <c r="L74" s="48"/>
      <c r="M74" s="49"/>
      <c r="N74" s="30"/>
      <c r="O74" s="31"/>
      <c r="Q74" s="50"/>
      <c r="R74" s="48"/>
      <c r="S74" s="49"/>
    </row>
    <row r="75" spans="2:19" s="12" customFormat="1" ht="15" x14ac:dyDescent="0.25">
      <c r="C75" s="33"/>
      <c r="D75" s="33"/>
      <c r="E75" s="34"/>
      <c r="H75" s="31"/>
      <c r="I75" s="31"/>
      <c r="K75" s="50"/>
      <c r="L75" s="48"/>
      <c r="M75" s="49"/>
      <c r="N75" s="30"/>
      <c r="O75" s="31"/>
      <c r="Q75" s="50"/>
      <c r="R75" s="48"/>
      <c r="S75" s="49"/>
    </row>
    <row r="76" spans="2:19" ht="16.5" thickBot="1" x14ac:dyDescent="0.3">
      <c r="B76" s="51"/>
      <c r="C76" s="52"/>
      <c r="D76" s="1"/>
      <c r="E76" s="52"/>
      <c r="F76" s="51"/>
      <c r="G76" s="52"/>
      <c r="I76" s="53"/>
      <c r="J76" s="51"/>
    </row>
    <row r="77" spans="2:19" s="7" customFormat="1" ht="15.75" x14ac:dyDescent="0.25">
      <c r="B77" s="54"/>
      <c r="C77" s="55" t="s">
        <v>104</v>
      </c>
      <c r="E77" s="54" t="s">
        <v>105</v>
      </c>
      <c r="F77" s="54"/>
      <c r="G77" s="54" t="s">
        <v>106</v>
      </c>
      <c r="I77" s="54" t="s">
        <v>107</v>
      </c>
      <c r="J77" s="54"/>
    </row>
    <row r="78" spans="2:19" s="7" customFormat="1" x14ac:dyDescent="0.2">
      <c r="C78" s="56"/>
      <c r="D78" s="56"/>
      <c r="E78" s="56"/>
      <c r="F78" s="56"/>
      <c r="G78" s="39"/>
      <c r="H78" s="39"/>
      <c r="I78" s="56"/>
    </row>
    <row r="79" spans="2:19" s="12" customFormat="1" ht="15" x14ac:dyDescent="0.25">
      <c r="C79" s="33"/>
      <c r="D79" s="33"/>
      <c r="E79" s="34"/>
      <c r="H79" s="31"/>
      <c r="J79" s="48"/>
      <c r="K79" s="49"/>
      <c r="L79" s="30"/>
      <c r="M79" s="31"/>
      <c r="O79" s="50"/>
      <c r="P79" s="48"/>
      <c r="Q79" s="49"/>
    </row>
  </sheetData>
  <protectedRanges>
    <protectedRange sqref="C17" name="Range1_14_2_1_2_1_2_2_2_2_1_2_1_2_2_3_1"/>
    <protectedRange sqref="D4 C5" name="Range1_14_2_1_2_1_2_2_2_2_1_2_1_2_2_3_1_2"/>
    <protectedRange sqref="C6:C8" name="Range1_14_2_1_2_1_2_2_2_2_1_2_1_2_2_3_1_1_1_2_1_1_1_1"/>
    <protectedRange sqref="C11:C16" name="Range1_14_2_1_2_1_2_2_2_2_1_2_1_2_2_3_1_1_1_3_1_1_1"/>
    <protectedRange sqref="C9" name="Range1_14_2_1_2_1_2_2_2_2_1_2_1_2_2_3_1_1_1_2_1_1_1"/>
  </protectedRanges>
  <mergeCells count="22">
    <mergeCell ref="B11:G11"/>
    <mergeCell ref="B6:G6"/>
    <mergeCell ref="B7:G7"/>
    <mergeCell ref="B8:G8"/>
    <mergeCell ref="B9:G9"/>
    <mergeCell ref="B10:G10"/>
    <mergeCell ref="B2:C2"/>
    <mergeCell ref="D2:G2"/>
    <mergeCell ref="B3:C3"/>
    <mergeCell ref="D3:G3"/>
    <mergeCell ref="B4:C4"/>
    <mergeCell ref="D4:G4"/>
    <mergeCell ref="B70:I70"/>
    <mergeCell ref="B71:I71"/>
    <mergeCell ref="B72:I72"/>
    <mergeCell ref="B73:I73"/>
    <mergeCell ref="B12:G12"/>
    <mergeCell ref="B13:G13"/>
    <mergeCell ref="B14:G14"/>
    <mergeCell ref="B15:G15"/>
    <mergeCell ref="B16:G16"/>
    <mergeCell ref="B18:I18"/>
  </mergeCells>
  <pageMargins left="0.25" right="0.25" top="0.75" bottom="0.75" header="0.3" footer="0.3"/>
  <pageSetup paperSize="8"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2130-9C8F-4C6E-A18F-1D2D54CC62C8}">
  <sheetPr>
    <tabColor rgb="FF92D050"/>
    <pageSetUpPr fitToPage="1"/>
  </sheetPr>
  <dimension ref="A1:S65"/>
  <sheetViews>
    <sheetView topLeftCell="A49" zoomScale="90" zoomScaleNormal="90" workbookViewId="0">
      <selection activeCell="G66" sqref="G66"/>
    </sheetView>
  </sheetViews>
  <sheetFormatPr defaultColWidth="9.140625" defaultRowHeight="15" x14ac:dyDescent="0.25"/>
  <cols>
    <col min="1" max="2" width="9.140625" style="12"/>
    <col min="3" max="3" width="47.5703125" style="33" customWidth="1"/>
    <col min="4" max="4" width="34.85546875" style="33" customWidth="1"/>
    <col min="5" max="5" width="51" style="34" customWidth="1"/>
    <col min="6" max="6" width="23.42578125" style="12" customWidth="1"/>
    <col min="7" max="7" width="27.5703125" style="12" customWidth="1"/>
    <col min="8" max="8" width="23.42578125" style="31" customWidth="1"/>
    <col min="9" max="9" width="22.7109375" style="12" bestFit="1" customWidth="1"/>
    <col min="10" max="10" width="21.85546875" style="48" bestFit="1" customWidth="1"/>
    <col min="11" max="11" width="12.28515625" style="49" bestFit="1" customWidth="1"/>
    <col min="12" max="12" width="13.28515625" style="30" bestFit="1" customWidth="1"/>
    <col min="13" max="13" width="5.28515625" style="31" bestFit="1" customWidth="1"/>
    <col min="14" max="14" width="15.42578125" style="12" bestFit="1" customWidth="1"/>
    <col min="15" max="15" width="10.85546875" style="50" bestFit="1" customWidth="1"/>
    <col min="16" max="16" width="7.7109375" style="48" customWidth="1"/>
    <col min="17" max="17" width="12.28515625" style="49" bestFit="1" customWidth="1"/>
    <col min="18" max="16384" width="9.140625" style="12"/>
  </cols>
  <sheetData>
    <row r="1" spans="1:9" ht="15.75" thickBot="1" x14ac:dyDescent="0.3"/>
    <row r="2" spans="1:9" s="42" customFormat="1" ht="20.25" customHeight="1" thickBot="1" x14ac:dyDescent="0.35">
      <c r="A2" s="6"/>
      <c r="B2" s="170" t="s">
        <v>0</v>
      </c>
      <c r="C2" s="171"/>
      <c r="D2" s="151" t="s">
        <v>1</v>
      </c>
      <c r="E2" s="152"/>
      <c r="F2" s="152"/>
      <c r="G2" s="172"/>
    </row>
    <row r="3" spans="1:9" s="42" customFormat="1" ht="20.25" customHeight="1" thickBot="1" x14ac:dyDescent="0.35">
      <c r="A3" s="6"/>
      <c r="B3" s="173" t="s">
        <v>2</v>
      </c>
      <c r="C3" s="174"/>
      <c r="D3" s="175" t="s">
        <v>3</v>
      </c>
      <c r="E3" s="176"/>
      <c r="F3" s="176"/>
      <c r="G3" s="177"/>
    </row>
    <row r="4" spans="1:9" s="42" customFormat="1" ht="20.25" customHeight="1" thickBot="1" x14ac:dyDescent="0.35">
      <c r="A4" s="6"/>
      <c r="B4" s="178" t="s">
        <v>4</v>
      </c>
      <c r="C4" s="179"/>
      <c r="D4" s="180"/>
      <c r="E4" s="181"/>
      <c r="F4" s="181"/>
      <c r="G4" s="182"/>
    </row>
    <row r="5" spans="1:9" s="42" customFormat="1" ht="15" customHeight="1" thickBot="1" x14ac:dyDescent="0.35">
      <c r="A5" s="8"/>
      <c r="B5" s="9"/>
      <c r="C5" s="10"/>
      <c r="D5" s="10"/>
      <c r="E5" s="10"/>
      <c r="F5" s="7"/>
      <c r="G5" s="7"/>
    </row>
    <row r="6" spans="1:9" s="7" customFormat="1" ht="14.45" customHeight="1" x14ac:dyDescent="0.25">
      <c r="A6" s="11"/>
      <c r="B6" s="164" t="s">
        <v>5</v>
      </c>
      <c r="C6" s="165"/>
      <c r="D6" s="165"/>
      <c r="E6" s="165"/>
      <c r="F6" s="165"/>
      <c r="G6" s="166"/>
    </row>
    <row r="7" spans="1:9" s="7" customFormat="1" ht="14.25" x14ac:dyDescent="0.2">
      <c r="B7" s="158" t="s">
        <v>6</v>
      </c>
      <c r="C7" s="159"/>
      <c r="D7" s="159"/>
      <c r="E7" s="159"/>
      <c r="F7" s="159"/>
      <c r="G7" s="160"/>
    </row>
    <row r="8" spans="1:9" s="7" customFormat="1" ht="14.25" x14ac:dyDescent="0.2">
      <c r="B8" s="158" t="s">
        <v>7</v>
      </c>
      <c r="C8" s="159"/>
      <c r="D8" s="159"/>
      <c r="E8" s="159"/>
      <c r="F8" s="159"/>
      <c r="G8" s="160"/>
    </row>
    <row r="9" spans="1:9" s="7" customFormat="1" ht="30.75" customHeight="1" x14ac:dyDescent="0.2">
      <c r="B9" s="158" t="s">
        <v>8</v>
      </c>
      <c r="C9" s="159"/>
      <c r="D9" s="159"/>
      <c r="E9" s="159"/>
      <c r="F9" s="159"/>
      <c r="G9" s="160"/>
    </row>
    <row r="10" spans="1:9" s="7" customFormat="1" ht="30.75" customHeight="1" x14ac:dyDescent="0.25">
      <c r="B10" s="167" t="s">
        <v>9</v>
      </c>
      <c r="C10" s="168"/>
      <c r="D10" s="168"/>
      <c r="E10" s="168"/>
      <c r="F10" s="168"/>
      <c r="G10" s="169"/>
      <c r="H10" s="12"/>
      <c r="I10" s="12"/>
    </row>
    <row r="11" spans="1:9" s="7" customFormat="1" ht="33" customHeight="1" x14ac:dyDescent="0.25">
      <c r="B11" s="167" t="s">
        <v>10</v>
      </c>
      <c r="C11" s="168"/>
      <c r="D11" s="168"/>
      <c r="E11" s="168"/>
      <c r="F11" s="168"/>
      <c r="G11" s="169"/>
    </row>
    <row r="12" spans="1:9" s="7" customFormat="1" ht="14.25" x14ac:dyDescent="0.2">
      <c r="B12" s="158" t="s">
        <v>11</v>
      </c>
      <c r="C12" s="159"/>
      <c r="D12" s="159"/>
      <c r="E12" s="159"/>
      <c r="F12" s="159"/>
      <c r="G12" s="160"/>
    </row>
    <row r="13" spans="1:9" s="7" customFormat="1" ht="14.25" x14ac:dyDescent="0.2">
      <c r="B13" s="158" t="s">
        <v>12</v>
      </c>
      <c r="C13" s="159"/>
      <c r="D13" s="159"/>
      <c r="E13" s="159"/>
      <c r="F13" s="159"/>
      <c r="G13" s="160"/>
    </row>
    <row r="14" spans="1:9" s="7" customFormat="1" ht="14.25" x14ac:dyDescent="0.2">
      <c r="B14" s="158" t="s">
        <v>13</v>
      </c>
      <c r="C14" s="159"/>
      <c r="D14" s="159"/>
      <c r="E14" s="159"/>
      <c r="F14" s="159"/>
      <c r="G14" s="160"/>
    </row>
    <row r="15" spans="1:9" s="7" customFormat="1" ht="14.25" x14ac:dyDescent="0.2">
      <c r="B15" s="158" t="s">
        <v>14</v>
      </c>
      <c r="C15" s="159"/>
      <c r="D15" s="159"/>
      <c r="E15" s="159"/>
      <c r="F15" s="159"/>
      <c r="G15" s="160"/>
    </row>
    <row r="16" spans="1:9" s="7" customFormat="1" thickBot="1" x14ac:dyDescent="0.25">
      <c r="B16" s="161" t="s">
        <v>15</v>
      </c>
      <c r="C16" s="162"/>
      <c r="D16" s="162"/>
      <c r="E16" s="162"/>
      <c r="F16" s="162"/>
      <c r="G16" s="163"/>
    </row>
    <row r="17" spans="1:17" s="61" customFormat="1" ht="15" customHeight="1" x14ac:dyDescent="0.25">
      <c r="A17" s="12"/>
      <c r="C17" s="104"/>
      <c r="D17" s="104"/>
      <c r="E17" s="104"/>
      <c r="F17" s="104"/>
      <c r="G17" s="104"/>
      <c r="H17" s="104"/>
      <c r="I17" s="104"/>
      <c r="J17" s="57"/>
      <c r="K17" s="58"/>
      <c r="L17" s="59"/>
      <c r="M17" s="60"/>
      <c r="O17" s="62"/>
      <c r="P17" s="57"/>
      <c r="Q17" s="58"/>
    </row>
    <row r="18" spans="1:17" s="61" customFormat="1" ht="15.75" thickBot="1" x14ac:dyDescent="0.3">
      <c r="A18" s="12"/>
      <c r="B18" s="183" t="s">
        <v>254</v>
      </c>
      <c r="C18" s="183"/>
      <c r="D18" s="183"/>
      <c r="E18" s="183"/>
      <c r="F18" s="183"/>
      <c r="G18" s="183"/>
      <c r="H18" s="183"/>
      <c r="I18" s="104"/>
      <c r="J18" s="57"/>
      <c r="K18" s="58"/>
      <c r="L18" s="59"/>
      <c r="M18" s="60"/>
      <c r="O18" s="62"/>
      <c r="P18" s="57"/>
      <c r="Q18" s="58"/>
    </row>
    <row r="19" spans="1:17" ht="33" customHeight="1" thickBot="1" x14ac:dyDescent="0.25">
      <c r="B19" s="99" t="s">
        <v>17</v>
      </c>
      <c r="C19" s="132" t="s">
        <v>18</v>
      </c>
      <c r="D19" s="99" t="s">
        <v>19</v>
      </c>
      <c r="E19" s="99" t="s">
        <v>20</v>
      </c>
      <c r="F19" s="99" t="s">
        <v>21</v>
      </c>
      <c r="G19" s="100" t="s">
        <v>22</v>
      </c>
      <c r="H19" s="99" t="s">
        <v>23</v>
      </c>
      <c r="I19" s="99" t="s">
        <v>24</v>
      </c>
      <c r="J19" s="99" t="s">
        <v>25</v>
      </c>
      <c r="K19" s="50"/>
      <c r="L19" s="48"/>
      <c r="M19" s="49"/>
      <c r="O19" s="12"/>
      <c r="P19" s="12"/>
      <c r="Q19" s="12"/>
    </row>
    <row r="20" spans="1:17" s="33" customFormat="1" ht="159" customHeight="1" x14ac:dyDescent="0.25">
      <c r="B20" s="131">
        <v>1</v>
      </c>
      <c r="C20" s="95"/>
      <c r="D20" s="96" t="s">
        <v>26</v>
      </c>
      <c r="E20" s="96" t="s">
        <v>255</v>
      </c>
      <c r="F20" s="95">
        <v>2</v>
      </c>
      <c r="G20" s="105"/>
      <c r="H20" s="117">
        <f>G20*F20</f>
        <v>0</v>
      </c>
      <c r="I20" s="115">
        <f>H20*15%</f>
        <v>0</v>
      </c>
      <c r="J20" s="103">
        <f>H20+I20</f>
        <v>0</v>
      </c>
    </row>
    <row r="21" spans="1:17" s="33" customFormat="1" ht="166.5" customHeight="1" x14ac:dyDescent="0.25">
      <c r="B21" s="63">
        <v>2</v>
      </c>
      <c r="C21" s="44" t="e" vm="77">
        <v>#VALUE!</v>
      </c>
      <c r="D21" s="46" t="s">
        <v>256</v>
      </c>
      <c r="E21" s="17" t="s">
        <v>257</v>
      </c>
      <c r="F21" s="44">
        <v>2</v>
      </c>
      <c r="G21" s="92"/>
      <c r="H21" s="116">
        <f t="shared" ref="H21:H52" si="0">G21*F21</f>
        <v>0</v>
      </c>
      <c r="I21" s="113">
        <f t="shared" ref="I21:I52" si="1">H21*15%</f>
        <v>0</v>
      </c>
      <c r="J21" s="72">
        <f>H21+I21</f>
        <v>0</v>
      </c>
    </row>
    <row r="22" spans="1:17" s="33" customFormat="1" ht="261" customHeight="1" thickBot="1" x14ac:dyDescent="0.3">
      <c r="B22" s="63">
        <v>3</v>
      </c>
      <c r="C22" s="44" t="e" vm="72">
        <v>#VALUE!</v>
      </c>
      <c r="D22" s="46" t="s">
        <v>258</v>
      </c>
      <c r="E22" s="17" t="s">
        <v>35</v>
      </c>
      <c r="F22" s="44">
        <v>5</v>
      </c>
      <c r="G22" s="92"/>
      <c r="H22" s="116">
        <f t="shared" si="0"/>
        <v>0</v>
      </c>
      <c r="I22" s="113">
        <f t="shared" si="1"/>
        <v>0</v>
      </c>
      <c r="J22" s="72">
        <f t="shared" ref="J22:J52" si="2">H22+I22</f>
        <v>0</v>
      </c>
    </row>
    <row r="23" spans="1:17" s="33" customFormat="1" ht="107.25" customHeight="1" x14ac:dyDescent="0.25">
      <c r="B23" s="131">
        <v>4</v>
      </c>
      <c r="C23" s="16" t="e" vm="51">
        <v>#VALUE!</v>
      </c>
      <c r="D23" s="16" t="s">
        <v>142</v>
      </c>
      <c r="E23" s="17" t="s">
        <v>143</v>
      </c>
      <c r="F23" s="44">
        <v>7</v>
      </c>
      <c r="G23" s="92"/>
      <c r="H23" s="116">
        <f t="shared" si="0"/>
        <v>0</v>
      </c>
      <c r="I23" s="113">
        <f t="shared" si="1"/>
        <v>0</v>
      </c>
      <c r="J23" s="72">
        <f t="shared" si="2"/>
        <v>0</v>
      </c>
    </row>
    <row r="24" spans="1:17" s="33" customFormat="1" ht="107.25" customHeight="1" x14ac:dyDescent="0.25">
      <c r="B24" s="63">
        <v>5</v>
      </c>
      <c r="C24" s="16" t="e" vm="52">
        <v>#VALUE!</v>
      </c>
      <c r="D24" s="16" t="s">
        <v>144</v>
      </c>
      <c r="E24" s="17" t="s">
        <v>145</v>
      </c>
      <c r="F24" s="44">
        <v>50</v>
      </c>
      <c r="G24" s="92"/>
      <c r="H24" s="116">
        <f t="shared" si="0"/>
        <v>0</v>
      </c>
      <c r="I24" s="113">
        <f t="shared" si="1"/>
        <v>0</v>
      </c>
      <c r="J24" s="72">
        <f t="shared" si="2"/>
        <v>0</v>
      </c>
    </row>
    <row r="25" spans="1:17" s="33" customFormat="1" ht="105.75" customHeight="1" thickBot="1" x14ac:dyDescent="0.3">
      <c r="B25" s="63">
        <v>6</v>
      </c>
      <c r="C25" s="44" t="e" vm="78">
        <v>#VALUE!</v>
      </c>
      <c r="D25" s="46" t="s">
        <v>89</v>
      </c>
      <c r="E25" s="46" t="s">
        <v>90</v>
      </c>
      <c r="F25" s="44">
        <v>4</v>
      </c>
      <c r="G25" s="92"/>
      <c r="H25" s="116">
        <f t="shared" si="0"/>
        <v>0</v>
      </c>
      <c r="I25" s="113">
        <f t="shared" si="1"/>
        <v>0</v>
      </c>
      <c r="J25" s="72">
        <f t="shared" si="2"/>
        <v>0</v>
      </c>
    </row>
    <row r="26" spans="1:17" s="33" customFormat="1" ht="120" customHeight="1" x14ac:dyDescent="0.25">
      <c r="B26" s="131">
        <v>7</v>
      </c>
      <c r="C26" s="44" t="e" vm="79">
        <v>#VALUE!</v>
      </c>
      <c r="D26" s="46" t="s">
        <v>259</v>
      </c>
      <c r="E26" s="46" t="s">
        <v>260</v>
      </c>
      <c r="F26" s="44">
        <v>1</v>
      </c>
      <c r="G26" s="92"/>
      <c r="H26" s="116">
        <f t="shared" si="0"/>
        <v>0</v>
      </c>
      <c r="I26" s="113">
        <f t="shared" si="1"/>
        <v>0</v>
      </c>
      <c r="J26" s="72">
        <f t="shared" si="2"/>
        <v>0</v>
      </c>
    </row>
    <row r="27" spans="1:17" s="33" customFormat="1" ht="120.75" customHeight="1" x14ac:dyDescent="0.25">
      <c r="B27" s="63">
        <v>8</v>
      </c>
      <c r="C27" s="44"/>
      <c r="D27" s="46" t="s">
        <v>261</v>
      </c>
      <c r="E27" s="46" t="s">
        <v>262</v>
      </c>
      <c r="F27" s="44">
        <v>1</v>
      </c>
      <c r="G27" s="92"/>
      <c r="H27" s="116">
        <f t="shared" si="0"/>
        <v>0</v>
      </c>
      <c r="I27" s="113">
        <f t="shared" si="1"/>
        <v>0</v>
      </c>
      <c r="J27" s="72">
        <f t="shared" si="2"/>
        <v>0</v>
      </c>
    </row>
    <row r="28" spans="1:17" s="33" customFormat="1" ht="120.75" customHeight="1" thickBot="1" x14ac:dyDescent="0.3">
      <c r="B28" s="63">
        <v>9</v>
      </c>
      <c r="C28" s="44"/>
      <c r="D28" s="46" t="s">
        <v>263</v>
      </c>
      <c r="E28" s="46" t="s">
        <v>264</v>
      </c>
      <c r="F28" s="44">
        <v>2</v>
      </c>
      <c r="G28" s="92"/>
      <c r="H28" s="116">
        <f t="shared" si="0"/>
        <v>0</v>
      </c>
      <c r="I28" s="113">
        <f t="shared" si="1"/>
        <v>0</v>
      </c>
      <c r="J28" s="72">
        <f t="shared" si="2"/>
        <v>0</v>
      </c>
    </row>
    <row r="29" spans="1:17" s="33" customFormat="1" ht="294" customHeight="1" x14ac:dyDescent="0.25">
      <c r="B29" s="131">
        <v>10</v>
      </c>
      <c r="C29" s="44"/>
      <c r="D29" s="46" t="s">
        <v>265</v>
      </c>
      <c r="E29" s="46" t="s">
        <v>266</v>
      </c>
      <c r="F29" s="44">
        <v>77</v>
      </c>
      <c r="G29" s="92"/>
      <c r="H29" s="116">
        <f t="shared" si="0"/>
        <v>0</v>
      </c>
      <c r="I29" s="113">
        <f t="shared" si="1"/>
        <v>0</v>
      </c>
      <c r="J29" s="72">
        <f t="shared" si="2"/>
        <v>0</v>
      </c>
    </row>
    <row r="30" spans="1:17" s="33" customFormat="1" ht="258" customHeight="1" x14ac:dyDescent="0.25">
      <c r="B30" s="63">
        <v>11</v>
      </c>
      <c r="C30" s="44" t="e" vm="80">
        <v>#VALUE!</v>
      </c>
      <c r="D30" s="16" t="e" vm="5">
        <v>#VALUE!</v>
      </c>
      <c r="E30" s="17" t="s">
        <v>267</v>
      </c>
      <c r="F30" s="44">
        <v>14</v>
      </c>
      <c r="G30" s="92"/>
      <c r="H30" s="116">
        <f t="shared" si="0"/>
        <v>0</v>
      </c>
      <c r="I30" s="113">
        <f t="shared" si="1"/>
        <v>0</v>
      </c>
      <c r="J30" s="72">
        <f t="shared" si="2"/>
        <v>0</v>
      </c>
    </row>
    <row r="31" spans="1:17" s="33" customFormat="1" ht="166.5" customHeight="1" thickBot="1" x14ac:dyDescent="0.3">
      <c r="B31" s="63">
        <v>12</v>
      </c>
      <c r="C31" s="44" t="e" vm="81">
        <v>#VALUE!</v>
      </c>
      <c r="D31" s="64" t="s">
        <v>268</v>
      </c>
      <c r="E31" s="17" t="s">
        <v>269</v>
      </c>
      <c r="F31" s="44">
        <v>5</v>
      </c>
      <c r="G31" s="92"/>
      <c r="H31" s="116">
        <f t="shared" si="0"/>
        <v>0</v>
      </c>
      <c r="I31" s="113">
        <f t="shared" si="1"/>
        <v>0</v>
      </c>
      <c r="J31" s="72">
        <f t="shared" si="2"/>
        <v>0</v>
      </c>
    </row>
    <row r="32" spans="1:17" s="33" customFormat="1" ht="147" customHeight="1" x14ac:dyDescent="0.25">
      <c r="B32" s="131">
        <v>13</v>
      </c>
      <c r="C32" s="44" t="e" vm="82">
        <v>#VALUE!</v>
      </c>
      <c r="D32" s="46" t="s">
        <v>270</v>
      </c>
      <c r="E32" s="17" t="s">
        <v>271</v>
      </c>
      <c r="F32" s="44">
        <v>6</v>
      </c>
      <c r="G32" s="92"/>
      <c r="H32" s="116">
        <f t="shared" si="0"/>
        <v>0</v>
      </c>
      <c r="I32" s="113">
        <f t="shared" si="1"/>
        <v>0</v>
      </c>
      <c r="J32" s="72">
        <f t="shared" si="2"/>
        <v>0</v>
      </c>
    </row>
    <row r="33" spans="2:10" s="33" customFormat="1" ht="147" customHeight="1" x14ac:dyDescent="0.25">
      <c r="B33" s="63">
        <v>14</v>
      </c>
      <c r="C33" s="16" t="e" vm="35">
        <v>#VALUE!</v>
      </c>
      <c r="D33" s="16" t="s">
        <v>128</v>
      </c>
      <c r="E33" s="17" t="s">
        <v>40</v>
      </c>
      <c r="F33" s="44">
        <v>3</v>
      </c>
      <c r="G33" s="92"/>
      <c r="H33" s="116">
        <f t="shared" si="0"/>
        <v>0</v>
      </c>
      <c r="I33" s="113">
        <f t="shared" si="1"/>
        <v>0</v>
      </c>
      <c r="J33" s="72">
        <f t="shared" si="2"/>
        <v>0</v>
      </c>
    </row>
    <row r="34" spans="2:10" s="33" customFormat="1" ht="165" customHeight="1" thickBot="1" x14ac:dyDescent="0.3">
      <c r="B34" s="63">
        <v>15</v>
      </c>
      <c r="C34" s="44" t="e" vm="83">
        <v>#VALUE!</v>
      </c>
      <c r="D34" s="46" t="s">
        <v>272</v>
      </c>
      <c r="E34" s="17" t="s">
        <v>42</v>
      </c>
      <c r="F34" s="44">
        <v>2</v>
      </c>
      <c r="G34" s="92"/>
      <c r="H34" s="116">
        <f t="shared" si="0"/>
        <v>0</v>
      </c>
      <c r="I34" s="113">
        <f t="shared" si="1"/>
        <v>0</v>
      </c>
      <c r="J34" s="72">
        <f t="shared" si="2"/>
        <v>0</v>
      </c>
    </row>
    <row r="35" spans="2:10" s="33" customFormat="1" ht="162.75" customHeight="1" x14ac:dyDescent="0.25">
      <c r="B35" s="131">
        <v>16</v>
      </c>
      <c r="C35" s="44"/>
      <c r="D35" s="46" t="s">
        <v>43</v>
      </c>
      <c r="E35" s="17" t="s">
        <v>273</v>
      </c>
      <c r="F35" s="44">
        <v>2</v>
      </c>
      <c r="G35" s="92"/>
      <c r="H35" s="116">
        <f t="shared" si="0"/>
        <v>0</v>
      </c>
      <c r="I35" s="113">
        <f t="shared" si="1"/>
        <v>0</v>
      </c>
      <c r="J35" s="72">
        <f t="shared" si="2"/>
        <v>0</v>
      </c>
    </row>
    <row r="36" spans="2:10" s="33" customFormat="1" ht="185.25" customHeight="1" x14ac:dyDescent="0.25">
      <c r="B36" s="63">
        <v>17</v>
      </c>
      <c r="C36" s="44"/>
      <c r="D36" s="46" t="s">
        <v>274</v>
      </c>
      <c r="E36" s="46" t="s">
        <v>275</v>
      </c>
      <c r="F36" s="44">
        <v>5</v>
      </c>
      <c r="G36" s="92"/>
      <c r="H36" s="116">
        <f t="shared" si="0"/>
        <v>0</v>
      </c>
      <c r="I36" s="113">
        <f t="shared" si="1"/>
        <v>0</v>
      </c>
      <c r="J36" s="72">
        <f t="shared" si="2"/>
        <v>0</v>
      </c>
    </row>
    <row r="37" spans="2:10" s="33" customFormat="1" ht="185.25" customHeight="1" thickBot="1" x14ac:dyDescent="0.3">
      <c r="B37" s="63">
        <v>18</v>
      </c>
      <c r="C37" s="16"/>
      <c r="D37" s="16" t="s">
        <v>95</v>
      </c>
      <c r="E37" s="17" t="s">
        <v>276</v>
      </c>
      <c r="F37" s="44">
        <v>4</v>
      </c>
      <c r="G37" s="92"/>
      <c r="H37" s="116">
        <f t="shared" si="0"/>
        <v>0</v>
      </c>
      <c r="I37" s="113">
        <f t="shared" si="1"/>
        <v>0</v>
      </c>
      <c r="J37" s="72">
        <f t="shared" si="2"/>
        <v>0</v>
      </c>
    </row>
    <row r="38" spans="2:10" s="33" customFormat="1" ht="162" customHeight="1" x14ac:dyDescent="0.25">
      <c r="B38" s="131">
        <v>19</v>
      </c>
      <c r="C38" s="16" t="e" vm="54">
        <v>#VALUE!</v>
      </c>
      <c r="D38" s="16" t="s">
        <v>97</v>
      </c>
      <c r="E38" s="17" t="s">
        <v>277</v>
      </c>
      <c r="F38" s="44">
        <v>3</v>
      </c>
      <c r="G38" s="92"/>
      <c r="H38" s="116">
        <f t="shared" si="0"/>
        <v>0</v>
      </c>
      <c r="I38" s="113">
        <f t="shared" si="1"/>
        <v>0</v>
      </c>
      <c r="J38" s="72">
        <f t="shared" si="2"/>
        <v>0</v>
      </c>
    </row>
    <row r="39" spans="2:10" s="33" customFormat="1" ht="149.25" customHeight="1" x14ac:dyDescent="0.25">
      <c r="B39" s="63">
        <v>20</v>
      </c>
      <c r="C39" s="44"/>
      <c r="D39" s="16" t="s">
        <v>99</v>
      </c>
      <c r="E39" s="17" t="s">
        <v>278</v>
      </c>
      <c r="F39" s="44">
        <v>6</v>
      </c>
      <c r="G39" s="92"/>
      <c r="H39" s="116">
        <f t="shared" si="0"/>
        <v>0</v>
      </c>
      <c r="I39" s="113">
        <f t="shared" si="1"/>
        <v>0</v>
      </c>
      <c r="J39" s="72">
        <f t="shared" si="2"/>
        <v>0</v>
      </c>
    </row>
    <row r="40" spans="2:10" s="33" customFormat="1" ht="152.25" customHeight="1" thickBot="1" x14ac:dyDescent="0.3">
      <c r="B40" s="63">
        <v>21</v>
      </c>
      <c r="C40" s="44"/>
      <c r="D40" s="16" t="s">
        <v>279</v>
      </c>
      <c r="E40" s="17" t="s">
        <v>46</v>
      </c>
      <c r="F40" s="44">
        <v>7</v>
      </c>
      <c r="G40" s="92"/>
      <c r="H40" s="116">
        <f t="shared" si="0"/>
        <v>0</v>
      </c>
      <c r="I40" s="113">
        <f t="shared" si="1"/>
        <v>0</v>
      </c>
      <c r="J40" s="72">
        <f t="shared" si="2"/>
        <v>0</v>
      </c>
    </row>
    <row r="41" spans="2:10" s="33" customFormat="1" ht="99.75" customHeight="1" x14ac:dyDescent="0.25">
      <c r="B41" s="131">
        <v>22</v>
      </c>
      <c r="C41" s="16"/>
      <c r="D41" s="16" t="s">
        <v>68</v>
      </c>
      <c r="E41" s="17" t="s">
        <v>200</v>
      </c>
      <c r="F41" s="44">
        <v>28</v>
      </c>
      <c r="G41" s="92"/>
      <c r="H41" s="116">
        <f t="shared" si="0"/>
        <v>0</v>
      </c>
      <c r="I41" s="113">
        <f t="shared" si="1"/>
        <v>0</v>
      </c>
      <c r="J41" s="72">
        <f t="shared" si="2"/>
        <v>0</v>
      </c>
    </row>
    <row r="42" spans="2:10" s="33" customFormat="1" ht="200.25" customHeight="1" x14ac:dyDescent="0.25">
      <c r="B42" s="63">
        <v>23</v>
      </c>
      <c r="C42" s="44"/>
      <c r="D42" s="16" t="s">
        <v>59</v>
      </c>
      <c r="E42" s="17" t="s">
        <v>60</v>
      </c>
      <c r="F42" s="44">
        <v>37</v>
      </c>
      <c r="G42" s="92"/>
      <c r="H42" s="116">
        <f t="shared" si="0"/>
        <v>0</v>
      </c>
      <c r="I42" s="113">
        <f t="shared" si="1"/>
        <v>0</v>
      </c>
      <c r="J42" s="72">
        <f t="shared" si="2"/>
        <v>0</v>
      </c>
    </row>
    <row r="43" spans="2:10" s="33" customFormat="1" ht="144" customHeight="1" thickBot="1" x14ac:dyDescent="0.3">
      <c r="B43" s="63">
        <v>24</v>
      </c>
      <c r="C43" s="44"/>
      <c r="D43" s="46" t="s">
        <v>219</v>
      </c>
      <c r="E43" s="46" t="s">
        <v>280</v>
      </c>
      <c r="F43" s="44">
        <v>2</v>
      </c>
      <c r="G43" s="92"/>
      <c r="H43" s="116">
        <f t="shared" si="0"/>
        <v>0</v>
      </c>
      <c r="I43" s="113">
        <f t="shared" si="1"/>
        <v>0</v>
      </c>
      <c r="J43" s="72">
        <f t="shared" si="2"/>
        <v>0</v>
      </c>
    </row>
    <row r="44" spans="2:10" s="33" customFormat="1" ht="114.75" customHeight="1" x14ac:dyDescent="0.25">
      <c r="B44" s="131">
        <v>25</v>
      </c>
      <c r="C44" s="44" t="e" vm="69">
        <v>#VALUE!</v>
      </c>
      <c r="D44" s="46" t="s">
        <v>55</v>
      </c>
      <c r="E44" s="46" t="s">
        <v>224</v>
      </c>
      <c r="F44" s="44">
        <v>6</v>
      </c>
      <c r="G44" s="92"/>
      <c r="H44" s="116">
        <f t="shared" si="0"/>
        <v>0</v>
      </c>
      <c r="I44" s="113">
        <f t="shared" si="1"/>
        <v>0</v>
      </c>
      <c r="J44" s="72">
        <f t="shared" si="2"/>
        <v>0</v>
      </c>
    </row>
    <row r="45" spans="2:10" s="33" customFormat="1" ht="131.25" customHeight="1" x14ac:dyDescent="0.25">
      <c r="B45" s="63">
        <v>26</v>
      </c>
      <c r="C45" s="44" t="e" vm="70">
        <v>#VALUE!</v>
      </c>
      <c r="D45" s="46" t="s">
        <v>225</v>
      </c>
      <c r="E45" s="17" t="s">
        <v>281</v>
      </c>
      <c r="F45" s="44">
        <v>66</v>
      </c>
      <c r="G45" s="92"/>
      <c r="H45" s="116">
        <f t="shared" si="0"/>
        <v>0</v>
      </c>
      <c r="I45" s="113">
        <f t="shared" si="1"/>
        <v>0</v>
      </c>
      <c r="J45" s="72">
        <f t="shared" si="2"/>
        <v>0</v>
      </c>
    </row>
    <row r="46" spans="2:10" s="33" customFormat="1" ht="147.75" customHeight="1" thickBot="1" x14ac:dyDescent="0.3">
      <c r="B46" s="63">
        <v>27</v>
      </c>
      <c r="C46" s="16" t="e" vm="43">
        <v>#VALUE!</v>
      </c>
      <c r="D46" s="46" t="s">
        <v>282</v>
      </c>
      <c r="E46" s="17" t="s">
        <v>283</v>
      </c>
      <c r="F46" s="44">
        <v>4</v>
      </c>
      <c r="G46" s="92"/>
      <c r="H46" s="116">
        <f t="shared" si="0"/>
        <v>0</v>
      </c>
      <c r="I46" s="113">
        <f t="shared" si="1"/>
        <v>0</v>
      </c>
      <c r="J46" s="72">
        <f t="shared" si="2"/>
        <v>0</v>
      </c>
    </row>
    <row r="47" spans="2:10" s="33" customFormat="1" ht="176.25" customHeight="1" x14ac:dyDescent="0.25">
      <c r="B47" s="131">
        <v>28</v>
      </c>
      <c r="C47" s="44"/>
      <c r="D47" s="46" t="s">
        <v>284</v>
      </c>
      <c r="E47" s="17" t="s">
        <v>285</v>
      </c>
      <c r="F47" s="44">
        <v>1</v>
      </c>
      <c r="G47" s="92"/>
      <c r="H47" s="116">
        <f t="shared" si="0"/>
        <v>0</v>
      </c>
      <c r="I47" s="113">
        <f t="shared" si="1"/>
        <v>0</v>
      </c>
      <c r="J47" s="72">
        <f t="shared" si="2"/>
        <v>0</v>
      </c>
    </row>
    <row r="48" spans="2:10" s="33" customFormat="1" ht="159.75" customHeight="1" x14ac:dyDescent="0.25">
      <c r="B48" s="63">
        <v>29</v>
      </c>
      <c r="C48" s="44"/>
      <c r="D48" s="46" t="s">
        <v>231</v>
      </c>
      <c r="E48" s="88" t="s">
        <v>286</v>
      </c>
      <c r="F48" s="44">
        <v>2</v>
      </c>
      <c r="G48" s="92"/>
      <c r="H48" s="116">
        <f t="shared" si="0"/>
        <v>0</v>
      </c>
      <c r="I48" s="113">
        <f t="shared" si="1"/>
        <v>0</v>
      </c>
      <c r="J48" s="72">
        <f t="shared" si="2"/>
        <v>0</v>
      </c>
    </row>
    <row r="49" spans="1:19" s="33" customFormat="1" ht="159.75" customHeight="1" thickBot="1" x14ac:dyDescent="0.3">
      <c r="B49" s="63">
        <v>30</v>
      </c>
      <c r="C49" s="44"/>
      <c r="D49" s="46" t="s">
        <v>233</v>
      </c>
      <c r="E49" s="88" t="s">
        <v>287</v>
      </c>
      <c r="F49" s="44">
        <v>4</v>
      </c>
      <c r="G49" s="92"/>
      <c r="H49" s="116">
        <f t="shared" si="0"/>
        <v>0</v>
      </c>
      <c r="I49" s="113">
        <f t="shared" si="1"/>
        <v>0</v>
      </c>
      <c r="J49" s="72">
        <f t="shared" si="2"/>
        <v>0</v>
      </c>
    </row>
    <row r="50" spans="1:19" s="33" customFormat="1" ht="159.75" customHeight="1" x14ac:dyDescent="0.25">
      <c r="B50" s="131">
        <v>31</v>
      </c>
      <c r="C50" s="44" t="e" vm="79">
        <v>#VALUE!</v>
      </c>
      <c r="D50" s="46" t="s">
        <v>288</v>
      </c>
      <c r="E50" s="46" t="s">
        <v>260</v>
      </c>
      <c r="F50" s="44">
        <v>2</v>
      </c>
      <c r="G50" s="92"/>
      <c r="H50" s="116">
        <f t="shared" si="0"/>
        <v>0</v>
      </c>
      <c r="I50" s="113">
        <f t="shared" si="1"/>
        <v>0</v>
      </c>
      <c r="J50" s="72">
        <f t="shared" si="2"/>
        <v>0</v>
      </c>
    </row>
    <row r="51" spans="1:19" s="33" customFormat="1" ht="159.75" customHeight="1" x14ac:dyDescent="0.25">
      <c r="B51" s="63">
        <v>32</v>
      </c>
      <c r="C51" s="44"/>
      <c r="D51" s="46" t="s">
        <v>288</v>
      </c>
      <c r="E51" s="46" t="s">
        <v>289</v>
      </c>
      <c r="F51" s="44">
        <v>2</v>
      </c>
      <c r="G51" s="92"/>
      <c r="H51" s="116">
        <f t="shared" si="0"/>
        <v>0</v>
      </c>
      <c r="I51" s="113">
        <f t="shared" si="1"/>
        <v>0</v>
      </c>
      <c r="J51" s="72">
        <f t="shared" si="2"/>
        <v>0</v>
      </c>
    </row>
    <row r="52" spans="1:19" s="33" customFormat="1" ht="159.75" customHeight="1" thickBot="1" x14ac:dyDescent="0.3">
      <c r="B52" s="133">
        <v>33</v>
      </c>
      <c r="C52" s="101" t="e" vm="84">
        <v>#VALUE!</v>
      </c>
      <c r="D52" s="20" t="s">
        <v>290</v>
      </c>
      <c r="E52" s="20" t="s">
        <v>37</v>
      </c>
      <c r="F52" s="101">
        <v>2</v>
      </c>
      <c r="G52" s="134"/>
      <c r="H52" s="118">
        <f t="shared" si="0"/>
        <v>0</v>
      </c>
      <c r="I52" s="114">
        <f t="shared" si="1"/>
        <v>0</v>
      </c>
      <c r="J52" s="123">
        <f t="shared" si="2"/>
        <v>0</v>
      </c>
    </row>
    <row r="53" spans="1:19" ht="15.75" customHeight="1" thickBot="1" x14ac:dyDescent="0.3">
      <c r="B53" s="151" t="s">
        <v>100</v>
      </c>
      <c r="C53" s="152"/>
      <c r="D53" s="152"/>
      <c r="E53" s="152"/>
      <c r="F53" s="152"/>
      <c r="G53" s="152"/>
      <c r="H53" s="152"/>
      <c r="I53" s="172"/>
      <c r="J53" s="128">
        <f>SUM(J20:J52)</f>
        <v>0</v>
      </c>
      <c r="K53" s="12"/>
      <c r="O53" s="32"/>
      <c r="P53" s="28"/>
      <c r="Q53" s="29"/>
    </row>
    <row r="54" spans="1:19" s="7" customFormat="1" ht="15.75" thickBot="1" x14ac:dyDescent="0.3">
      <c r="B54" s="154" t="s">
        <v>101</v>
      </c>
      <c r="C54" s="155"/>
      <c r="D54" s="155"/>
      <c r="E54" s="155"/>
      <c r="F54" s="155"/>
      <c r="G54" s="155"/>
      <c r="H54" s="155"/>
      <c r="I54" s="156"/>
      <c r="J54" s="124"/>
    </row>
    <row r="55" spans="1:19" s="7" customFormat="1" ht="15.75" thickBot="1" x14ac:dyDescent="0.3">
      <c r="B55" s="154" t="s">
        <v>102</v>
      </c>
      <c r="C55" s="155"/>
      <c r="D55" s="155"/>
      <c r="E55" s="155"/>
      <c r="F55" s="155"/>
      <c r="G55" s="155"/>
      <c r="H55" s="155"/>
      <c r="I55" s="156"/>
      <c r="J55" s="87"/>
    </row>
    <row r="56" spans="1:19" s="7" customFormat="1" ht="15.75" thickBot="1" x14ac:dyDescent="0.3">
      <c r="B56" s="154" t="s">
        <v>103</v>
      </c>
      <c r="C56" s="155"/>
      <c r="D56" s="155"/>
      <c r="E56" s="155"/>
      <c r="F56" s="155"/>
      <c r="G56" s="155"/>
      <c r="H56" s="155"/>
      <c r="I56" s="156"/>
      <c r="J56" s="91">
        <f>J53+J54+J55</f>
        <v>0</v>
      </c>
    </row>
    <row r="57" spans="1:19" x14ac:dyDescent="0.25">
      <c r="I57" s="31"/>
      <c r="J57" s="12"/>
      <c r="K57" s="50"/>
      <c r="L57" s="48"/>
      <c r="M57" s="49"/>
      <c r="N57" s="30"/>
      <c r="O57" s="31"/>
      <c r="P57" s="12"/>
      <c r="Q57" s="50"/>
      <c r="R57" s="48"/>
      <c r="S57" s="49"/>
    </row>
    <row r="58" spans="1:19" x14ac:dyDescent="0.25">
      <c r="I58" s="31"/>
      <c r="J58" s="12"/>
      <c r="K58" s="50"/>
      <c r="L58" s="48"/>
      <c r="M58" s="49"/>
      <c r="N58" s="30"/>
      <c r="O58" s="31"/>
      <c r="P58" s="12"/>
      <c r="Q58" s="50"/>
      <c r="R58" s="48"/>
      <c r="S58" s="49"/>
    </row>
    <row r="59" spans="1:19" s="1" customFormat="1" ht="16.5" thickBot="1" x14ac:dyDescent="0.3">
      <c r="B59" s="51"/>
      <c r="C59" s="52"/>
      <c r="E59" s="52"/>
      <c r="F59" s="51"/>
      <c r="G59" s="52"/>
      <c r="I59" s="53"/>
      <c r="J59" s="51"/>
    </row>
    <row r="60" spans="1:19" s="7" customFormat="1" ht="15.75" x14ac:dyDescent="0.25">
      <c r="B60" s="54"/>
      <c r="C60" s="55" t="s">
        <v>104</v>
      </c>
      <c r="E60" s="54" t="s">
        <v>105</v>
      </c>
      <c r="F60" s="54"/>
      <c r="G60" s="54" t="s">
        <v>106</v>
      </c>
      <c r="I60" s="54" t="s">
        <v>107</v>
      </c>
      <c r="J60" s="54"/>
    </row>
    <row r="61" spans="1:19" s="7" customFormat="1" ht="14.25" x14ac:dyDescent="0.2">
      <c r="C61" s="56"/>
      <c r="D61" s="56"/>
      <c r="E61" s="56"/>
      <c r="F61" s="56"/>
      <c r="G61" s="39"/>
      <c r="H61" s="39"/>
      <c r="I61" s="56"/>
    </row>
    <row r="62" spans="1:19" s="1" customFormat="1" x14ac:dyDescent="0.25">
      <c r="C62" s="2"/>
      <c r="D62" s="2"/>
      <c r="E62" s="4"/>
      <c r="I62" s="31"/>
      <c r="J62" s="30"/>
      <c r="K62" s="12"/>
    </row>
    <row r="63" spans="1:19" x14ac:dyDescent="0.25">
      <c r="I63" s="31"/>
      <c r="J63" s="12"/>
      <c r="K63" s="50"/>
      <c r="L63" s="48"/>
      <c r="M63" s="49"/>
      <c r="N63" s="30"/>
      <c r="O63" s="31"/>
      <c r="P63" s="12"/>
      <c r="Q63" s="50"/>
      <c r="R63" s="48"/>
      <c r="S63" s="49"/>
    </row>
    <row r="64" spans="1:19" s="48" customFormat="1" x14ac:dyDescent="0.25">
      <c r="A64" s="12"/>
      <c r="B64" s="66"/>
      <c r="C64" s="66"/>
      <c r="D64" s="66"/>
      <c r="E64" s="66"/>
      <c r="F64" s="66"/>
      <c r="G64" s="66"/>
      <c r="H64" s="66"/>
      <c r="I64" s="66"/>
      <c r="K64" s="49"/>
      <c r="L64" s="30"/>
      <c r="M64" s="31"/>
      <c r="N64" s="12"/>
      <c r="O64" s="50"/>
      <c r="Q64" s="49"/>
    </row>
    <row r="65" spans="3:9" s="1" customFormat="1" x14ac:dyDescent="0.25">
      <c r="C65" s="2"/>
      <c r="D65" s="2"/>
      <c r="E65" s="4"/>
      <c r="I65" s="30"/>
    </row>
  </sheetData>
  <protectedRanges>
    <protectedRange sqref="D4 C5" name="Range1_14_2_1_2_1_2_2_2_2_1_2_1_2_2_3_1"/>
    <protectedRange sqref="C6:C8" name="Range1_14_2_1_2_1_2_2_2_2_1_2_1_2_2_3_1_1_1_2_1_1_1_1"/>
    <protectedRange sqref="C11:C16" name="Range1_14_2_1_2_1_2_2_2_2_1_2_1_2_2_3_1_1_1_3_1_1_1"/>
    <protectedRange sqref="C9" name="Range1_14_2_1_2_1_2_2_2_2_1_2_1_2_2_3_1_1_1_2_1_1_1"/>
  </protectedRanges>
  <mergeCells count="22">
    <mergeCell ref="B6:G6"/>
    <mergeCell ref="B7:G7"/>
    <mergeCell ref="B8:G8"/>
    <mergeCell ref="B9:G9"/>
    <mergeCell ref="B10:G10"/>
    <mergeCell ref="B2:C2"/>
    <mergeCell ref="D2:G2"/>
    <mergeCell ref="B3:C3"/>
    <mergeCell ref="D3:G3"/>
    <mergeCell ref="B4:C4"/>
    <mergeCell ref="D4:G4"/>
    <mergeCell ref="B54:I54"/>
    <mergeCell ref="B55:I55"/>
    <mergeCell ref="B56:I56"/>
    <mergeCell ref="B11:G11"/>
    <mergeCell ref="B12:G12"/>
    <mergeCell ref="B13:G13"/>
    <mergeCell ref="B14:G14"/>
    <mergeCell ref="B15:G15"/>
    <mergeCell ref="B16:G16"/>
    <mergeCell ref="B18:H18"/>
    <mergeCell ref="B53:I53"/>
  </mergeCells>
  <pageMargins left="0.25" right="0.25" top="0.75" bottom="0.75" header="0.3" footer="0.3"/>
  <pageSetup paperSize="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a49ccf1-dc23-401e-882c-d74d284e3513">
      <Terms xmlns="http://schemas.microsoft.com/office/infopath/2007/PartnerControls"/>
    </lcf76f155ced4ddcb4097134ff3c332f>
    <TaxCatchAll xmlns="38831652-2eaf-4dba-84e6-a5739d700c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370B838011DC4B8EFFDF840B613B83" ma:contentTypeVersion="17" ma:contentTypeDescription="Create a new document." ma:contentTypeScope="" ma:versionID="c23ff5084ca17c8f76e63199208b3838">
  <xsd:schema xmlns:xsd="http://www.w3.org/2001/XMLSchema" xmlns:xs="http://www.w3.org/2001/XMLSchema" xmlns:p="http://schemas.microsoft.com/office/2006/metadata/properties" xmlns:ns2="9a49ccf1-dc23-401e-882c-d74d284e3513" xmlns:ns3="38831652-2eaf-4dba-84e6-a5739d700c44" targetNamespace="http://schemas.microsoft.com/office/2006/metadata/properties" ma:root="true" ma:fieldsID="2a0261f94058d24c48163fbef3f6474c" ns2:_="" ns3:_="">
    <xsd:import namespace="9a49ccf1-dc23-401e-882c-d74d284e3513"/>
    <xsd:import namespace="38831652-2eaf-4dba-84e6-a5739d700c4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49ccf1-dc23-401e-882c-d74d284e35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b1b9d4a3-9100-4727-89e9-055356ec2bd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831652-2eaf-4dba-84e6-a5739d700c4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7937c6e-6dcf-4999-abd1-10c02ac11653}" ma:internalName="TaxCatchAll" ma:showField="CatchAllData" ma:web="38831652-2eaf-4dba-84e6-a5739d700c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3A55BB-288C-4B27-8339-CA35EACE6946}">
  <ds:schemaRefs>
    <ds:schemaRef ds:uri="http://schemas.microsoft.com/sharepoint/v3/contenttype/forms"/>
  </ds:schemaRefs>
</ds:datastoreItem>
</file>

<file path=customXml/itemProps2.xml><?xml version="1.0" encoding="utf-8"?>
<ds:datastoreItem xmlns:ds="http://schemas.openxmlformats.org/officeDocument/2006/customXml" ds:itemID="{36F4AD33-C44C-4905-B6B6-51B4EC01ABAF}">
  <ds:schemaRefs>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http://schemas.microsoft.com/office/2006/metadata/properties"/>
    <ds:schemaRef ds:uri="http://www.w3.org/XML/1998/namespace"/>
    <ds:schemaRef ds:uri="http://purl.org/dc/elements/1.1/"/>
    <ds:schemaRef ds:uri="38831652-2eaf-4dba-84e6-a5739d700c44"/>
    <ds:schemaRef ds:uri="932876e3-ec2d-4326-84e3-f8fa8c3f609b"/>
    <ds:schemaRef ds:uri="http://purl.org/dc/terms/"/>
  </ds:schemaRefs>
</ds:datastoreItem>
</file>

<file path=customXml/itemProps3.xml><?xml version="1.0" encoding="utf-8"?>
<ds:datastoreItem xmlns:ds="http://schemas.openxmlformats.org/officeDocument/2006/customXml" ds:itemID="{DBB1A50C-D6C5-4898-A43D-DF65165840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KARIEGA</vt:lpstr>
      <vt:lpstr>VEREENIGING</vt:lpstr>
      <vt:lpstr>RANDFONTEIN</vt:lpstr>
      <vt:lpstr>BLOCK F </vt:lpstr>
      <vt:lpstr>LEHAE CHAIR'S&amp;FURN REPLACEM </vt:lpstr>
      <vt:lpstr>PINETOWN</vt:lpstr>
      <vt:lpstr>STEVENS HOUSE </vt:lpstr>
      <vt:lpstr>'BLOCK F '!Print_Area</vt:lpstr>
      <vt:lpstr>KARIEGA!Print_Area</vt:lpstr>
      <vt:lpstr>'LEHAE CHAIR''S&amp;FURN REPLACEM '!Print_Area</vt:lpstr>
      <vt:lpstr>PINETOWN!Print_Area</vt:lpstr>
      <vt:lpstr>RANDFONTEIN!Print_Area</vt:lpstr>
      <vt:lpstr>'STEVENS HOUSE '!Print_Area</vt:lpstr>
      <vt:lpstr>VEREENIGING!Print_Area</vt:lpstr>
    </vt:vector>
  </TitlesOfParts>
  <Manager/>
  <Company>SARS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Madala Sikhavhakhavha</dc:creator>
  <cp:keywords/>
  <dc:description/>
  <cp:lastModifiedBy>Sanelisiwe Matthews</cp:lastModifiedBy>
  <cp:revision/>
  <dcterms:created xsi:type="dcterms:W3CDTF">2025-03-24T09:28:48Z</dcterms:created>
  <dcterms:modified xsi:type="dcterms:W3CDTF">2025-04-29T12:38:01Z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0x010100CB370B838011DC4B8EFFDF840B613B83</vt:lpwstr>
  </property>
</Properties>
</file>